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I:\2. DOCUMENTOS DEL CONVENIO SOLIDARIO\2024\"/>
    </mc:Choice>
  </mc:AlternateContent>
  <xr:revisionPtr revIDLastSave="0" documentId="13_ncr:1_{96D15C0C-ABE7-4580-9932-ED01504313E5}" xr6:coauthVersionLast="47" xr6:coauthVersionMax="47" xr10:uidLastSave="{00000000-0000-0000-0000-000000000000}"/>
  <bookViews>
    <workbookView xWindow="-120" yWindow="-120" windowWidth="21840" windowHeight="13020" activeTab="1" xr2:uid="{00000000-000D-0000-FFFF-FFFF00000000}"/>
  </bookViews>
  <sheets>
    <sheet name="Hoja1 (2)" sheetId="2" r:id="rId1"/>
    <sheet name="Hoja1"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6" i="2" l="1"/>
  <c r="B17" i="2" s="1"/>
  <c r="B18" i="2" s="1"/>
  <c r="B19" i="2" s="1"/>
  <c r="B20" i="2" s="1"/>
  <c r="B21" i="2" s="1"/>
  <c r="B22" i="2" s="1"/>
  <c r="B23" i="2" s="1"/>
  <c r="B24" i="2" s="1"/>
  <c r="B25" i="2" s="1"/>
  <c r="B26" i="2" s="1"/>
  <c r="B27" i="2" s="1"/>
  <c r="B17" i="1"/>
  <c r="B18" i="1" s="1"/>
  <c r="B20" i="1" s="1"/>
  <c r="B21" i="1" s="1"/>
  <c r="B22" i="1" s="1"/>
  <c r="B23" i="1" s="1"/>
  <c r="B24" i="1" s="1"/>
  <c r="B25" i="1" s="1"/>
  <c r="B26" i="1" s="1"/>
  <c r="B27" i="1" s="1"/>
  <c r="B28" i="1" s="1"/>
  <c r="B29" i="1" s="1"/>
  <c r="B30" i="1" s="1"/>
  <c r="B31" i="1" s="1"/>
</calcChain>
</file>

<file path=xl/sharedStrings.xml><?xml version="1.0" encoding="utf-8"?>
<sst xmlns="http://schemas.openxmlformats.org/spreadsheetml/2006/main" count="844" uniqueCount="268">
  <si>
    <t>MATRIZ DE RIESGOS ORGANISMOS DE ACCIÓN COMUNAL OAC -CONVENIOS SOLIDARIOS</t>
  </si>
  <si>
    <t>No.</t>
  </si>
  <si>
    <t>Clase</t>
  </si>
  <si>
    <t>Fuente</t>
  </si>
  <si>
    <t>Etapa</t>
  </si>
  <si>
    <t>Tipo de Riesgo</t>
  </si>
  <si>
    <t>Descripción (Que puede pasar y como puede ocurrir)</t>
  </si>
  <si>
    <t xml:space="preserve">Consecuencia de ocurrencia del evento </t>
  </si>
  <si>
    <t>Probabilidad</t>
  </si>
  <si>
    <t>Impacto</t>
  </si>
  <si>
    <t>Valoración</t>
  </si>
  <si>
    <t>Categoría</t>
  </si>
  <si>
    <t>A QUIEN SE ASIGNA</t>
  </si>
  <si>
    <t>TRATAMIENTO/CONTROL A SER IMPLEMENTADO</t>
  </si>
  <si>
    <t>IMPACTO DESPUÉS DEL TRATAMIENTO</t>
  </si>
  <si>
    <t>AFECTA LA EJECUCIÓN DEL CONTRATO</t>
  </si>
  <si>
    <t>RESPONSABLE POR IMPLEMENTAR EL TRATAMIENTO</t>
  </si>
  <si>
    <t>MONITOREO Y REVISIÓN</t>
  </si>
  <si>
    <t xml:space="preserve">PROPONENTE Y/O CONTRATISTA </t>
  </si>
  <si>
    <t>PROBABILIDAD</t>
  </si>
  <si>
    <t>IMPACTO</t>
  </si>
  <si>
    <t>VALORACIÓN</t>
  </si>
  <si>
    <t>CATEGORÍA</t>
  </si>
  <si>
    <t>FECHA EN QUE SE INICIA EL TRATAMIENTO</t>
  </si>
  <si>
    <t>FECHA EN QUE SE COMPLETA EL TRATAMIENTO</t>
  </si>
  <si>
    <t>¿CÓMO SE REALIZA  EL MONITOREO?</t>
  </si>
  <si>
    <t>PERIODICIDAD</t>
  </si>
  <si>
    <t>General</t>
  </si>
  <si>
    <t>Externo</t>
  </si>
  <si>
    <t>Ejecución</t>
  </si>
  <si>
    <t>Riesgo Económico</t>
  </si>
  <si>
    <r>
      <t xml:space="preserve">Desabastecimiento de materias primas e insumos. </t>
    </r>
    <r>
      <rPr>
        <sz val="10"/>
        <rFont val="Calibri"/>
        <family val="2"/>
        <scheme val="minor"/>
      </rPr>
      <t>Se refiere a la posibilidad que durante la ejecución del contrato, se presenten limitaciones a la consecución de materia primas e insumos de las fuentes de suministros previstas o por el retiro del mercado por parte de sus productores.</t>
    </r>
  </si>
  <si>
    <t>Retrasos de las Obras, incumplimiento de cronogramas, mayores costos al contratista de las obras.</t>
  </si>
  <si>
    <t>Riesgo Bajo</t>
  </si>
  <si>
    <t>X</t>
  </si>
  <si>
    <t>Reducir las consecuencias o el impacto del Riesgo a través de planes de contingencia</t>
  </si>
  <si>
    <t>Si el insumo es materia prima básica puede afectarla, mientras se acuerda solución alterna.</t>
  </si>
  <si>
    <t>Al inicio de la ejecución del contrato</t>
  </si>
  <si>
    <t>A la terminación de la ejecución del contrato</t>
  </si>
  <si>
    <t>Atención al comportamiento del suministro de materias primas e insumos en el mercado. Retroalimentación en los procedimientos adelantados por los responsables del tratamiento.</t>
  </si>
  <si>
    <t>mensual</t>
  </si>
  <si>
    <r>
      <t xml:space="preserve">Variación de precios durante la ejecución del contrato. </t>
    </r>
    <r>
      <rPr>
        <sz val="10"/>
        <rFont val="Calibri"/>
        <family val="2"/>
        <scheme val="minor"/>
      </rPr>
      <t>Se refiere a la posibilidad de que los precios ofrecidos en la propuesta y adjudicados sean influenciados con alzas</t>
    </r>
    <r>
      <rPr>
        <b/>
        <sz val="10"/>
        <rFont val="Calibri"/>
        <family val="2"/>
        <scheme val="minor"/>
      </rPr>
      <t xml:space="preserve"> </t>
    </r>
    <r>
      <rPr>
        <sz val="10"/>
        <rFont val="Calibri"/>
        <family val="2"/>
        <scheme val="minor"/>
      </rPr>
      <t>previsibles.</t>
    </r>
  </si>
  <si>
    <t>Afectación al equilibrio económico del contrato</t>
  </si>
  <si>
    <t xml:space="preserve">Recopilación de datos estadísticos e información sobre comportamiento histórico de precios, durante la etapa precontractual. </t>
  </si>
  <si>
    <t>SI</t>
  </si>
  <si>
    <t>Atención al comportamiento de precios. Retroalimentación en los procedimientos adelantados por los responsables del tratamiento.</t>
  </si>
  <si>
    <t>Riesgo Operacional - Social</t>
  </si>
  <si>
    <r>
      <rPr>
        <b/>
        <sz val="10"/>
        <rFont val="Calibri"/>
        <family val="2"/>
        <scheme val="minor"/>
      </rPr>
      <t xml:space="preserve">Cambio en la ubicación de las obras menores. </t>
    </r>
    <r>
      <rPr>
        <sz val="10"/>
        <rFont val="Calibri"/>
        <family val="2"/>
        <scheme val="minor"/>
      </rPr>
      <t>Se refiere a solicitudes realizadas por Autoridades Municipales, usuarios o vecinos de la carretera invocando derechos de petición u otras herramientas legales.</t>
    </r>
  </si>
  <si>
    <t>Ajustes en la programación de obras  y eventual generación de mayores costos al proyecto.</t>
  </si>
  <si>
    <t>Efectuar la socialización del proyecto, para conocimiento de autoridades y comunidad. Control y Gestión con los solicitantes, para que los cambios en la ubicación de obras menores  afecten en menor medida  o no afecten las previsiones del proyecto tanto técnicas, como en costos y tiempo. Seguimiento a la ejecución del contrato, incrementando inspecciones y revisiones para asegurar el cumplimiento del mismo.</t>
  </si>
  <si>
    <t>NO</t>
  </si>
  <si>
    <t>Gestores y/o Supervisores, Interventor-Contratista</t>
  </si>
  <si>
    <t>Comités Técnicos, Seguimiento a la ejecución, Gestión social -Retroalimentación en los procedimientos adelantados por los responsables del tratamiento.</t>
  </si>
  <si>
    <t>Cuando se presente la solicitud de cambio de ubicación de obras menores.</t>
  </si>
  <si>
    <t xml:space="preserve">Externo </t>
  </si>
  <si>
    <t>Riesgo Sociales o Políticos</t>
  </si>
  <si>
    <r>
      <rPr>
        <b/>
        <sz val="10"/>
        <rFont val="Calibri"/>
        <family val="2"/>
        <scheme val="minor"/>
      </rPr>
      <t>Orden público:</t>
    </r>
    <r>
      <rPr>
        <sz val="10"/>
        <rFont val="Calibri"/>
        <family val="2"/>
        <scheme val="minor"/>
      </rPr>
      <t xml:space="preserve"> Posible ocurrencia de actos terroristas, paros, huelgas, manifestaciones, disturbios y demás que afecten el orden público y se ubiquen en las zonas de influencia de las obras.  </t>
    </r>
  </si>
  <si>
    <t>Posible pérdida de Bienes del contratista, daños en obras del proyecto, reprogramación de cronogramas, retrasos en la ejecución de las obras.</t>
  </si>
  <si>
    <t>Riesgo Alto</t>
  </si>
  <si>
    <t>Riesgo Medio</t>
  </si>
  <si>
    <t>Al inicio de la presentación del evento</t>
  </si>
  <si>
    <t>A la terminación de la ocurrencia del evento</t>
  </si>
  <si>
    <t>Cuando se presente el evento</t>
  </si>
  <si>
    <t>Interno</t>
  </si>
  <si>
    <t>Riesgo Operacional</t>
  </si>
  <si>
    <r>
      <rPr>
        <b/>
        <sz val="10"/>
        <rFont val="Calibri"/>
        <family val="2"/>
        <scheme val="minor"/>
      </rPr>
      <t xml:space="preserve">Accidentalidad: </t>
    </r>
    <r>
      <rPr>
        <sz val="10"/>
        <rFont val="Calibri"/>
        <family val="2"/>
        <scheme val="minor"/>
      </rPr>
      <t>Se refiere a los perjuicios ocasionados por la deficiente colocación de señalización preventiva en obra, falta o deficiencia en la señalización de aproximación e iluminación, equipos de radio para cierres parciales, temporales y demás señalización necesaria, y de seguridad industrial y de señalización y dotación de los operarios y trabajadores ,etc., por parte del CONTRATISTA.</t>
    </r>
  </si>
  <si>
    <t>Impacto Negativo en el proyecto por la probable ocurrencia de accidentes de usuarios de la vía y trabajadores de la obra, Inconformidad con la obra por parte de la comunidad.</t>
  </si>
  <si>
    <t>Inspecciones diarias del Interventor. Comités Técnicos, Seguimiento a informes, requerimientos escritos-Retroalimentación en los procedimientos adelantados por los responsables del tratamiento.</t>
  </si>
  <si>
    <t>Diario</t>
  </si>
  <si>
    <r>
      <rPr>
        <b/>
        <sz val="10"/>
        <rFont val="Calibri"/>
        <family val="2"/>
        <scheme val="minor"/>
      </rPr>
      <t>Por Ajuste y/0 Actualización  y/o Unificación y/o Modificación de estudios y diseños y/o elaboración de estudios complementarios realizados  por el Contratista:</t>
    </r>
    <r>
      <rPr>
        <sz val="10"/>
        <rFont val="Calibri"/>
        <family val="2"/>
        <scheme val="minor"/>
      </rPr>
      <t xml:space="preserve"> Ocurre cuando se presentan efectos originados por cambios o actualización de los estudios y/o diseños definitivos necesarios para la correcta ejecución y operación de las obras.</t>
    </r>
  </si>
  <si>
    <t>Retrasos en el cronograma de ejecución, variación de algunas obras del contrato y por ende de cantidades de   obra.</t>
  </si>
  <si>
    <t>Realizar una interventoría adecuada durante la etapa de Ajuste y/0 Actualización  y/o Unificación y/o Modificación de estudios y diseños y/o elaboración de estudios complementarios  para evitar cambios que impacten negativamente el proyecto. 
Realizar las consultas pertinentes y oportunas cuando se encuentren diferencias o inconsistencias en los diseños.</t>
  </si>
  <si>
    <t>al inicio de la Ajuste y/0 Actualización  y/o Unificación y/o Modificación de estudios y diseños y/o elaboración de estudios complementarios</t>
  </si>
  <si>
    <t>al final de la Ajuste y/0 Actualización  y/o Unificación y/o Modificación de estudios y diseños y/o elaboración de estudios complementarios</t>
  </si>
  <si>
    <t xml:space="preserve">la Interventoría debe efectuar seguimiento continuo  a través de sus Especialistas,  al Ajuste y/0 Actualización  y/o Unificación y/o Modificación de estudios y diseños y/o elaboración de estudios complementarios por parte del Contratista, de manera que los cambios que se requieran impacten lo menos posible al proyecto. </t>
  </si>
  <si>
    <t>Semanal en la etapa de Ajuste y/0 Actualización  y/o Unificación y/o Modificación de estudios y diseños y/o elaboración de estudios complementarios</t>
  </si>
  <si>
    <r>
      <rPr>
        <b/>
        <sz val="10"/>
        <rFont val="Calibri"/>
        <family val="2"/>
        <scheme val="minor"/>
      </rPr>
      <t xml:space="preserve">Modificaciones a Estudios y Diseños. </t>
    </r>
    <r>
      <rPr>
        <sz val="10"/>
        <rFont val="Calibri"/>
        <family val="2"/>
        <scheme val="minor"/>
      </rPr>
      <t>Se refiere a la posibilidad de que se deban realizar ajustes, actualizaciones, unificaciones o modificaciones a Estudios o diseños o Estudios Complementarios por parte del Contratista de Obra, debido a cambios de la naturaleza, redes de servicios y demás técnicos o sociales necesarios para la correcta ejecución y operación de las obras.</t>
    </r>
  </si>
  <si>
    <t>Especifico</t>
  </si>
  <si>
    <r>
      <rPr>
        <b/>
        <sz val="10"/>
        <rFont val="Calibri"/>
        <family val="2"/>
        <scheme val="minor"/>
      </rPr>
      <t>Ejecución de mayores cantidades de obra no autorizadas, por  materiales y/o procedimientos constructivos inadecuados, y/o</t>
    </r>
    <r>
      <rPr>
        <sz val="10"/>
        <rFont val="Calibri"/>
        <family val="2"/>
        <scheme val="minor"/>
      </rPr>
      <t xml:space="preserve"> por deficiente programación  de ejecución de las obras. </t>
    </r>
  </si>
  <si>
    <t xml:space="preserve">Demora en la ejecución de la obra  por correctivos necesarios.   </t>
  </si>
  <si>
    <t xml:space="preserve">Interventoría permanente en la ejecución de las obras, para controlar obras autorizadas, materiales, procedimientos constructivos , ajustados a las obras requeridas y especificaciones técnicas contractuales. </t>
  </si>
  <si>
    <t xml:space="preserve">Control permanente por parte del Interventor de la  ejecución de las obras requeridas del proyecto y del cumplimiento de especificaciones técnicas.  </t>
  </si>
  <si>
    <t xml:space="preserve">diario </t>
  </si>
  <si>
    <t>Genera variación de las cantidades de obra previstas inicialmente, siendo necesario ajustes al balance de cantidades de obra, para ceñirse al presupuesto contractual.</t>
  </si>
  <si>
    <t>Planeación, revisión, ajuste y seguimiento en la fase precontractual y contractual de forma adecuada de los diseños y cantidades de obra.</t>
  </si>
  <si>
    <t>Análisis y revisión de los estudios realizados y revisión de las cantidades contractuales, a medida que se va ejecutando el proyecto, para realizar ajustes de ser necesario.</t>
  </si>
  <si>
    <t>Retraso en el plazo de ejecución del contrato.</t>
  </si>
  <si>
    <t>Seguimiento permanente al cumplimiento de la etapa de construcción</t>
  </si>
  <si>
    <t>Puede demorar la construcción de las obras</t>
  </si>
  <si>
    <r>
      <rPr>
        <b/>
        <sz val="10"/>
        <rFont val="Calibri"/>
        <family val="2"/>
        <scheme val="minor"/>
      </rPr>
      <t>Modificación y/o cambios de ubicación en las fuentes de materiales y/o Lugares de disposición de sobrantes, presentados y/o propuestos y/o proyectados  por el PROPONENTE Y/O CONTRATISTA</t>
    </r>
    <r>
      <rPr>
        <sz val="10"/>
        <rFont val="Calibri"/>
        <family val="2"/>
        <scheme val="minor"/>
      </rPr>
      <t xml:space="preserve">. Hace referencia al riesgo técnico, económico, ambiental y/o social, en cuanto a calidad y cantidad del material, explotación y su distancia de acarreo para las fuentes de materiales y/o para los lugares de disposición de sobrantes.  Le corresponde al interesado o proponente verificar en la región del proyecto las fuentes de materiales y lugares de disposición de sobrantes a emplear, para la presentación de una propuesta acorde con las obras a ejecutar. </t>
    </r>
  </si>
  <si>
    <t>Impacto económico al Contratista</t>
  </si>
  <si>
    <t>Planeación, revisión, ajuste y seguimiento en la fase precontractual   a las fuentes de materiales y/o lugares de disposición de sobrantes para el proyecto. En la fase contractual verificación del cumplimiento de especificaciones técnicas de los materiales, así como el cumplimiento de los requisitos técnicos y ambientales de los lugares de disposición de sobrantes.</t>
  </si>
  <si>
    <t>En la planeación del proyecto y en la etapa precontractual</t>
  </si>
  <si>
    <t>Comités Técnicos, Seguimiento a la ejecución de la obra, suministro de materiales acorde con las especificaciones técnicas contractuales, disposición de materiales sobrantes en los sitios autorizados, verificación de pagos con precios contractuales, sin reajustes por distancias de acarreo de materiales.  informes de interventoría.</t>
  </si>
  <si>
    <t>Específico</t>
  </si>
  <si>
    <t>Riesgo de la  Naturaleza</t>
  </si>
  <si>
    <t xml:space="preserve">Impacto negativo en el desarrollo del objeto contractual, Aumento de costos por necesidad de mayores cantidades de obra , y eventuales mayores plazos </t>
  </si>
  <si>
    <t>Monitoreo del corredor vial por parte de Especialistas en Geotecnia para recomendar medidas preventivas, correctivas o de mitigación  de las inestabilidades observadas. Análisis e implementación de medidas pertinentes con este fin, contemplando de ser necesario la elaboración de estudios respectivos. En las emergencias que se presenten, atención inmediata de las mismas dando prioridad a las obras de transitabilidad y seguridad vial; recomendación de especialistas para solución definitiva, provisional o de mitigación, análisis e implementación.  En todos los casos, adoptar las medidas contractuales a que haya lugar,  en cuanto a mayores cantidades de obra y plazos si fuere necesario.</t>
  </si>
  <si>
    <t>En emergencias de gran magnitud puede afectarse la ejecución del contrato.</t>
  </si>
  <si>
    <t>Al inicio del contrato, cuando se detecten nuevos sitios inestables, cuando se presenten emergencias.</t>
  </si>
  <si>
    <t xml:space="preserve">Impacto negativo en el desarrollo del objeto contractual, por la interferencia de las redes existentes con la ejecución del proyecto </t>
  </si>
  <si>
    <t>Desde la Fase Precontractual y en la etapa contractual  solicitar a las Entidades encargadas de Servicios Públicos informar  con el mayor detalle posible sobre la existencia de redes de servicios que puedan interferir con el proyecto.  En caso de detección de una red no referenciada, gestionar de inmediato lo pertinente con la Empresa de Servicios, para la menor afectación al proyecto.</t>
  </si>
  <si>
    <t xml:space="preserve">Fase precontractual,   y cuando se detecte la existencia de redes  de servicio público que interfieran con el proyecto </t>
  </si>
  <si>
    <t>cuando se solucione la interferencia de las redes de servicio público existentes</t>
  </si>
  <si>
    <t>Seguimiento permanente a la Gestión para solucionar la interferencia de redes de servicios públicos existentes.  Informes de resultados, requerimientos escritos.</t>
  </si>
  <si>
    <t xml:space="preserve">Cuando se presenta la interferencia, seguimiento semanal </t>
  </si>
  <si>
    <t>Riesgo Financiero</t>
  </si>
  <si>
    <r>
      <rPr>
        <b/>
        <sz val="10"/>
        <color theme="1"/>
        <rFont val="Calibri"/>
        <family val="2"/>
        <scheme val="minor"/>
      </rPr>
      <t xml:space="preserve">Riesgo Financiero: </t>
    </r>
    <r>
      <rPr>
        <sz val="10"/>
        <color theme="1"/>
        <rFont val="Calibri"/>
        <family val="2"/>
        <scheme val="minor"/>
      </rPr>
      <t>Se deriva de los efectos provenientes de las variaciones de las tasas de interés, plazos, tasas de cambio, ajustes por inflación, devaluación,</t>
    </r>
    <r>
      <rPr>
        <sz val="10"/>
        <rFont val="Calibri"/>
        <family val="2"/>
        <scheme val="minor"/>
      </rPr>
      <t xml:space="preserve">  variaciones cambiarias y financieras</t>
    </r>
    <r>
      <rPr>
        <sz val="10"/>
        <color theme="1"/>
        <rFont val="Calibri"/>
        <family val="2"/>
        <scheme val="minor"/>
      </rPr>
      <t>,  y otras variables del mercado por causas micro o macroeconómicas,  frente a las estimaciones iniciales del Contratista, que puedan afectar las utilidades esperadas o generar pérdidas.  Riesgos de las acciones encaminadas a la administración, consecución y disponibilidad oportuna de recursos financieros propios diferentes al Anticipo o por medio de créditos en moneda nacional o extranjera, para el cumplimiento del objeto contractual, en los plazos fijados para tal efecto.</t>
    </r>
  </si>
  <si>
    <t>Realizar por parte del Contratista proyecciones de acuerdo con los datos históricos de las variables descritas, y con el estudio de mercado financiero con el fin de que el interesado establezca un punto de equilibrio tendiente a disminuir el riesgo.</t>
  </si>
  <si>
    <t>Contratista</t>
  </si>
  <si>
    <t>Fase precontractual</t>
  </si>
  <si>
    <t>Cotejo de las variables financieras que haya utilizado para el análisis de su oferta con el comportamiento del mercado financiero en la ejecución del contrato, con el  fin de mitigar  los cambios bruscos en sus finanzas que puedan afectar el contrato.</t>
  </si>
  <si>
    <t>Mensual</t>
  </si>
  <si>
    <t>Riesgo Regulatorio</t>
  </si>
  <si>
    <r>
      <rPr>
        <b/>
        <sz val="10"/>
        <rFont val="Calibri"/>
        <family val="2"/>
        <scheme val="minor"/>
      </rPr>
      <t xml:space="preserve">Expedición y/o modificación de normas: </t>
    </r>
    <r>
      <rPr>
        <sz val="10"/>
        <rFont val="Calibri"/>
        <family val="2"/>
        <scheme val="minor"/>
      </rPr>
      <t>Ocurre por cambios normativos o por la expedición de normas posteriores  al cierre del proceso de licitación pública,  que afecten las condiciones económicas y/o  técnicas inicialmente pactadas.</t>
    </r>
  </si>
  <si>
    <t xml:space="preserve">Afectación del  desarrollo  del contrato previsto con la normatividad existente al cierre del proceso de selección </t>
  </si>
  <si>
    <t>Proceso precontractual con las normas aplicables vigentes.   Revisión de  los cambios sustanciales de normas que se produzcan posterior al cierre del proceso de licitación pública, que afecten el normal desarrollo del contrato,  con el fin de estudiar los ajustes pertinentes a que hubiere lugar.</t>
  </si>
  <si>
    <t>Fase precontractual,   y cuando se expida la nueva  normatividad que pueda afectar el contrato</t>
  </si>
  <si>
    <t xml:space="preserve">Seguimiento a la implementación de la nueva normatividad que aplique al proyecto,  y a las medidas tomadas para mitigar su efecto en el contrato.  Informes, requerimientos escritos. </t>
  </si>
  <si>
    <t>Riesgo Ambiental</t>
  </si>
  <si>
    <r>
      <rPr>
        <b/>
        <sz val="10"/>
        <rFont val="Calibri"/>
        <family val="2"/>
        <scheme val="minor"/>
      </rPr>
      <t>Gestión Ambiental:</t>
    </r>
    <r>
      <rPr>
        <sz val="10"/>
        <rFont val="Calibri"/>
        <family val="2"/>
        <scheme val="minor"/>
      </rPr>
      <t xml:space="preserve"> Demora en la obtención de licencias y/o permisos ambientales  por demora y/o  inadecuada   presentación de soportes y estudios.</t>
    </r>
  </si>
  <si>
    <t>Retraso en la Ejecución de los trabajos</t>
  </si>
  <si>
    <t xml:space="preserve">Seguimiento por parte del Interventor a la gestión  documentada del contratista para la obtención de licencias, permisos y autorizaciones ambientales. </t>
  </si>
  <si>
    <t>Una vez obtenida la licencia y/o  permisos y/o autorizaciones ambientales</t>
  </si>
  <si>
    <t>semanal</t>
  </si>
  <si>
    <r>
      <rPr>
        <b/>
        <sz val="10"/>
        <rFont val="Calibri"/>
        <family val="2"/>
        <scheme val="minor"/>
      </rPr>
      <t>Pasivos  Ambientales:</t>
    </r>
    <r>
      <rPr>
        <sz val="10"/>
        <rFont val="Calibri"/>
        <family val="2"/>
        <scheme val="minor"/>
      </rPr>
      <t xml:space="preserve"> Pasivos ambientales generados en el proceso constructivo, desde el punto de vista ambiental.</t>
    </r>
  </si>
  <si>
    <t xml:space="preserve">Impacto Negativo por efectos en  la Ejecución  del Proyecto </t>
  </si>
  <si>
    <t xml:space="preserve">Seguimiento por parte del Interventor a los procesos constructivos, para evitar que se generen pasivos ambientales por esta causa, acompañamiento de Especialistas Ambientales del proyecto cuando sea necesario. Una vez causados, exigir el cumplimiento de las medidas compensatorias de los mismos impuestas por la autoridad ambiental. Seguimiento por parte de la Subdirección del Medio Ambiente.  De ser necesario llevar a cabo procesos sancionatorios para conminar su cumplimiento o sancionar el incumplimiento. </t>
  </si>
  <si>
    <t>Riesgo Social</t>
  </si>
  <si>
    <r>
      <rPr>
        <b/>
        <sz val="10"/>
        <rFont val="Calibri"/>
        <family val="2"/>
        <scheme val="minor"/>
      </rPr>
      <t>Manifestación Social</t>
    </r>
    <r>
      <rPr>
        <sz val="10"/>
        <rFont val="Calibri"/>
        <family val="2"/>
        <scheme val="minor"/>
      </rPr>
      <t>:  Se refiere a la posibilidad de que la Comunidad presente inconformidades frente a la construcción y puesta en servicio del proyecto. Riesgo asociado a los procesos de Gestión Social que realice el Contratista y que esté en cabeza de éste.</t>
    </r>
  </si>
  <si>
    <t xml:space="preserve">Inconformidad de la comunidad en proceso de Gestión Social por la socialización del proyecto y ejecución de  la obra, puede generar atrasos en la ejecución de la obra.   </t>
  </si>
  <si>
    <t>Riesgo bajo</t>
  </si>
  <si>
    <t>A la liquidación del contrato con el cierre ambiental</t>
  </si>
  <si>
    <t xml:space="preserve">semanal mientras se ejecute la Gestión social </t>
  </si>
  <si>
    <t>Riesgo de la naturaleza</t>
  </si>
  <si>
    <t>Demora en la ejecución del proyecto. Pérdida de bienes del Contratista</t>
  </si>
  <si>
    <t>Recopilación de datos estadísticos e información a partir  de las fuentes oficiales durante la etapa precontractual y contractual, sobre la ocurrencia de desastres naturales en la región del proyecto, para adoptar medidas tendientes a mitigar su impacto sobre bienes del contratista, tales como ubicación de campamentos y oficinas, maquinaria y equipos, acopios de materiales, planes de seguridad industrial  para protección del personal en dichos eventos, etc.</t>
  </si>
  <si>
    <t>Bajo</t>
  </si>
  <si>
    <t>Etapa precontractual</t>
  </si>
  <si>
    <t xml:space="preserve">Una vez instalado el contratista en el proyecto e implementado el plan de seguridad industrial con las debidas revisiones. </t>
  </si>
  <si>
    <t>Revisiones de expertos del contratista en los tratamientos y controles  a ser implementados</t>
  </si>
  <si>
    <t>Determinadas por los expertos del contratista en esta materia</t>
  </si>
  <si>
    <t>Riesgo político-social, Riesgo de la naturaleza</t>
  </si>
  <si>
    <t>Interferencia  en la ejecución del proyecto, pérdidas de bienes de la nación o del contratista,  cambios en las obras por necesidad de ajustar diseños</t>
  </si>
  <si>
    <t>Recopilación de datos estadísticos e información a partir  de fuentes oficiales durante la etapa precontractual y contractual, sobre la posibilidad de  aparición de hallazgos arqueológicos o yacimientos mineros en la región del proyecto, para advertir oportunamente sobre su interferencia con el proyecto y tomar las medidas tendiente a mitigar el impacto.  Ante la aparición del evento efectuar los ajustes de diseño para las modificaciones a que hubiere lugar en la ejecución del proyecto. En caso de guerra tratar y acordar con lNVIAS el tratamiento contractual al proyecto</t>
  </si>
  <si>
    <t xml:space="preserve">Revisión de la información obtenida, para tomar las medidas a que haya lugar </t>
  </si>
  <si>
    <t>En la etapa precontractual y en la contractual cuando se presente el evento.</t>
  </si>
  <si>
    <t>Riesgos de la Salud</t>
  </si>
  <si>
    <r>
      <t xml:space="preserve">Presencia de Riesgos Biológicos. </t>
    </r>
    <r>
      <rPr>
        <sz val="10"/>
        <rFont val="Calibri"/>
        <family val="2"/>
        <scheme val="minor"/>
      </rPr>
      <t xml:space="preserve">Se refiere a la posibilidad que durante la ejecución del contrato, los colaboradores del Contratista, presenten síntomas de enfermedades altamente contagiosas y que afecten y deterioren la Salud del Personal. </t>
    </r>
  </si>
  <si>
    <t>Deterioro notorio y grave de la salud y posible contagio</t>
  </si>
  <si>
    <t>La aplicación preventiva de las medidas de Bioseguridad establecidas por las Autoridades de Salud en Colombia y sus respectivos Protocolos, el cumplimiento de la Resolución 0312 de 2019, Informar de inmediato las novedades de salud.</t>
  </si>
  <si>
    <t>A la terminación del contrato</t>
  </si>
  <si>
    <t>Cada vez que haya novedades de cambio de personal</t>
  </si>
  <si>
    <r>
      <t xml:space="preserve">Disponibilidad de los Elementos de Protección Personal. </t>
    </r>
    <r>
      <rPr>
        <sz val="10"/>
        <rFont val="Calibri"/>
        <family val="2"/>
        <scheme val="minor"/>
      </rPr>
      <t>Se refiere a la posibilidad de que el Contratista no disponga o suministre a sus colaboradores y demás, los Elementos de Protección Personal EPP y los de Riesgo Bilógico.</t>
    </r>
  </si>
  <si>
    <t>Accidentes de trabajo y posible exposición a Riegos Biológicos</t>
  </si>
  <si>
    <t xml:space="preserve">El contratista deberá suministrar todos los EPP a sus colaboradores en las obras, o solicitar a la ARL que los suministre </t>
  </si>
  <si>
    <t>Al inicio de la ejecución del contrato y de manera permanente.</t>
  </si>
  <si>
    <t>Vigilancia permanente de los cambios de salud de los colaboradores</t>
  </si>
  <si>
    <t>Riesgos de Corrupción</t>
  </si>
  <si>
    <t>Graves daños personales e Institucionales. Daño a la reputación de la entidad, pérdida de recursos y daños sociales.</t>
  </si>
  <si>
    <t>Vigilancia de cada una de las actuaciones de los participantes de las obras.</t>
  </si>
  <si>
    <t>permanente</t>
  </si>
  <si>
    <t>MATRIZ DE RIESGOS ORGANIZACIONES DE ACCION COMUNA OAC -CONVENIOS SOLIDARIOS</t>
  </si>
  <si>
    <t>Descripcion (Que puede pasar y como puede ocurrir)</t>
  </si>
  <si>
    <t>Categoria</t>
  </si>
  <si>
    <t>AFECTA LA EJECUCION DEL CONTRATO</t>
  </si>
  <si>
    <t>VALORACION</t>
  </si>
  <si>
    <t>CATEGORIA</t>
  </si>
  <si>
    <t>Selección - Ejecucion</t>
  </si>
  <si>
    <t>Riesgo Economico - Riesgo Operacional</t>
  </si>
  <si>
    <r>
      <rPr>
        <b/>
        <sz val="10"/>
        <rFont val="Calibri"/>
        <family val="2"/>
        <scheme val="minor"/>
      </rPr>
      <t xml:space="preserve">Precios Artificialmente Bajos. </t>
    </r>
    <r>
      <rPr>
        <sz val="10"/>
        <rFont val="Calibri"/>
        <family val="2"/>
        <scheme val="minor"/>
      </rPr>
      <t>Se refiere a la posibilidad de que la propuesta económica adjudicada disponga de precios muy por debajo del presupuesto oficial, ó por debajo de los ítems que lo conforman o  de  los insumos del APU del presupuesto oficial,  tales como equipos, materiales, mano de obra, transportes, AIU.</t>
    </r>
  </si>
  <si>
    <t>Impacto económico desfavorable al Contratista</t>
  </si>
  <si>
    <t>Implementacion de Controles en la Fase precontractual y contractual que aseguren la eficiencia del contratista en la ejecucion del contrato conforme a la oferta tecnica y economica presentada.</t>
  </si>
  <si>
    <t>Si son muy bajos puede afectar la ejecución del contrato</t>
  </si>
  <si>
    <t>Control de la ejecución de los items de obra con la calidad requerida en especificaciones técnicas. Seguimiento al avance de la obra, al cumplimiento del programa de inversiones.   Comites Técnicos, Seguimiento a informes, requerimientos escritos-Retroalimentación en los procedimientos adelantados por los responsables del tratamiento.</t>
  </si>
  <si>
    <t xml:space="preserve"> </t>
  </si>
  <si>
    <t>Ejecucion</t>
  </si>
  <si>
    <t>Riesgo Economico</t>
  </si>
  <si>
    <r>
      <t xml:space="preserve">Desabastecimiento de materias primas e insumos. </t>
    </r>
    <r>
      <rPr>
        <sz val="10"/>
        <rFont val="Calibri"/>
        <family val="2"/>
        <scheme val="minor"/>
      </rPr>
      <t>Se refiere a la posibilidad que durante la ejecución del contrato, se presenten limitaciones a la cosecución de materia primas e insumos de las fuentes de suministros previstas o por el retiro del mercado por parte de sus productores.</t>
    </r>
  </si>
  <si>
    <t>Retrazos de las Obras, incumplimiento de cronogramas, mayores costos al contratista de las obras.</t>
  </si>
  <si>
    <t>Recopilación de datos estadísticos e información a partir  de las fuentes oficiales durante la etapa precontractual y contractual. El contratista de las obras deberá identificar, cuantificar y costear las alternativas de fuentes de abastecimiento de todos los insumos necesarios para garantizar la disponibilidad de los mismos.</t>
  </si>
  <si>
    <t>Recopilación de datos estadísticos e información sobre comportamiento histórico de precios, durante la etapa precontractual. Atención al comportamiento de precios en la etapa contractual</t>
  </si>
  <si>
    <t>Comites Técnicos, Seguimiento a la ejecución, Gestión social -Retroalimentación en los procedimientos adelantados por los responsables del tratamiento.</t>
  </si>
  <si>
    <t>Riesgo Sociales o Politicos</t>
  </si>
  <si>
    <t>Posible pérdida de Bienes del contratista, daños en obras del proyecto, reprogramación de cronogramas, retrazos en la ejecución de las obras.</t>
  </si>
  <si>
    <t>Impacto Negativo en el proyecto por la probable ocurrencia de accidentes de usuarios de la via y trabajadores de la obra, Inconformidad con la obra por parte de la comunidad.</t>
  </si>
  <si>
    <r>
      <rPr>
        <b/>
        <sz val="10"/>
        <rFont val="Calibri"/>
        <family val="2"/>
        <scheme val="minor"/>
      </rPr>
      <t>Por Ajuste y/0 Actualizacion  y/o Unificación y/o Modificación de estudios y diseños y/o elaboración de estudios complementarios realizados  por el Contratista:</t>
    </r>
    <r>
      <rPr>
        <sz val="10"/>
        <rFont val="Calibri"/>
        <family val="2"/>
        <scheme val="minor"/>
      </rPr>
      <t xml:space="preserve"> Ocurre cuando se presentan efectos originados por cambios o actualización de los estudios y/o diseños definitivos necesarios para la correcta ejecución y operación de las obras.</t>
    </r>
  </si>
  <si>
    <t>al inicio de la Ajuste y/0 Actualizacion  y/o Unificación y/o Modificación de estudios y diseños y/o elaboración de estudios complementarios</t>
  </si>
  <si>
    <t>al final de la Ajuste y/0 Actualizacion  y/o Unificación y/o Modificación de estudios y diseños y/o elaboración de estudios complementarios</t>
  </si>
  <si>
    <t>Semanal en la etapa de Ajuste y/0 Actualizacion  y/o Unificación y/o Modificación de estudios y diseños y/o elaboración de estudios complementarios</t>
  </si>
  <si>
    <t>Seguimiento permanente al cumplimiento de la etapa de construccción</t>
  </si>
  <si>
    <r>
      <rPr>
        <b/>
        <sz val="10"/>
        <rFont val="Calibri"/>
        <family val="2"/>
        <scheme val="minor"/>
      </rPr>
      <t>Expropiación Predial:</t>
    </r>
    <r>
      <rPr>
        <sz val="10"/>
        <rFont val="Calibri"/>
        <family val="2"/>
        <scheme val="minor"/>
      </rPr>
      <t xml:space="preserve"> Se refiere al caso en el que se requiera recurrir al proceso de expropiacion.  El contratista prestará la colaboración requerida en el proceso de expropiación</t>
    </r>
  </si>
  <si>
    <t>Impacto negativo en el desarrollo  del objeto contractual, por dificultad en gestión predial que afecta la ejecución del proyecto</t>
  </si>
  <si>
    <t>Planeación, revisión, ajuste y seguimiento en la fase precontractual y contractual de forma adecuada a los  diseños.  Seguimiento constante al proceso de expropiación, diligencia en la gestión administrativa, legal y financiera para la menor demora posible.</t>
  </si>
  <si>
    <t>Puede afectarla en cuanto depende de procesos legales</t>
  </si>
  <si>
    <t>Al inicio de la etapa de adquisición de predios</t>
  </si>
  <si>
    <t>Al final de la etapa de adquisición de predios</t>
  </si>
  <si>
    <t>Comites Técnicos, Seguimiento constante al proceso de expropiación, informes de los responsables de la gestión predial,  requerimientos escritos-Retroalimentacio en los procedimientos adelantados por los responsables del tratamiento.</t>
  </si>
  <si>
    <t>Planeación, revisión, ajuste y seguimiento en la fase precontractual   a las fuentes de materiales y/o lugares de disposición de sobrantes para el proyecto. En la fase contractual verificación del cumplimiento de especificaciones técnicas de los materiales, así como el cumplimiento de los requisitos técnicos y ambientales de los lugares de disposiciónde sobrantes.</t>
  </si>
  <si>
    <t xml:space="preserve">Cuando se presenta la interferencia, segurimiento semanal </t>
  </si>
  <si>
    <r>
      <rPr>
        <b/>
        <sz val="10"/>
        <color theme="1"/>
        <rFont val="Calibri"/>
        <family val="2"/>
        <scheme val="minor"/>
      </rPr>
      <t xml:space="preserve">Riesgo Financiero: </t>
    </r>
    <r>
      <rPr>
        <sz val="10"/>
        <color theme="1"/>
        <rFont val="Calibri"/>
        <family val="2"/>
        <scheme val="minor"/>
      </rPr>
      <t>Se deriva de los efectos provenientes de las variaciones de las tasas de interés, plazos, tasas de cambio, ajustes por inflación, devaluación,</t>
    </r>
    <r>
      <rPr>
        <sz val="10"/>
        <rFont val="Calibri"/>
        <family val="2"/>
        <scheme val="minor"/>
      </rPr>
      <t xml:space="preserve">  variaciones cambiarias y financieras</t>
    </r>
    <r>
      <rPr>
        <sz val="10"/>
        <color theme="1"/>
        <rFont val="Calibri"/>
        <family val="2"/>
        <scheme val="minor"/>
      </rPr>
      <t>,  y otras variables del mercado por causas micro o macroeconomicas,  frente a las estimaciones iniciales del Contratista, que puedan afectar las utilidades esperadas o generar pérdidas.  Riesgos de las acciones encaminadas a la administración, consecución y disponibilidad oportuna de recursos financieros propios diferentes al Anticipo o por medio de créditos en moneda nacional o extranjera, para el cumplimiento del objeto contractual, en los plazos fijados para tal efecto.</t>
    </r>
  </si>
  <si>
    <t>Fase precontractual,   y cuando se expida la nueva  nomatividad que pueda afectar el contrato</t>
  </si>
  <si>
    <r>
      <rPr>
        <b/>
        <sz val="10"/>
        <rFont val="Calibri"/>
        <family val="2"/>
        <scheme val="minor"/>
      </rPr>
      <t>Gestion Ambiental:</t>
    </r>
    <r>
      <rPr>
        <sz val="10"/>
        <rFont val="Calibri"/>
        <family val="2"/>
        <scheme val="minor"/>
      </rPr>
      <t xml:space="preserve"> Demora en la obtención de licencias y/o permisos ambientales  por demora y/o  inadecuada   presentación de soportes y estudios.</t>
    </r>
  </si>
  <si>
    <t>Retraso en la Ejecucion de los trabajos</t>
  </si>
  <si>
    <r>
      <rPr>
        <b/>
        <sz val="10"/>
        <rFont val="Calibri"/>
        <family val="2"/>
        <scheme val="minor"/>
      </rPr>
      <t>Manifestación Social</t>
    </r>
    <r>
      <rPr>
        <sz val="10"/>
        <rFont val="Calibri"/>
        <family val="2"/>
        <scheme val="minor"/>
      </rPr>
      <t>:  Se refiere a la posibilidad de que la Comunidad presente inconformidades frente a la contrucción y puesta en servicio del proyecto. Riesgo asociado a los procesos de Gestión Social que realice el Contratista y que esté en cabeza de éste.</t>
    </r>
  </si>
  <si>
    <t>Interferencia  en la ejecución del proyecto, pérdidas de bienes de la nación ó del contratista,  cambios en las obras por necesidad de ajustar diseños</t>
  </si>
  <si>
    <r>
      <t xml:space="preserve">Presencia de Riesgos Biológicos. </t>
    </r>
    <r>
      <rPr>
        <sz val="10"/>
        <rFont val="Calibri"/>
        <family val="2"/>
        <scheme val="minor"/>
      </rPr>
      <t xml:space="preserve">Se refiere a la posibilidad que durante la ejecución del contrato, los colaboradores del Contratista, presenten sintomas de enfermedades altamente contagiosas y que afecten y deterioren la Salud del Personal. </t>
    </r>
  </si>
  <si>
    <r>
      <t xml:space="preserve">Disponibilidad de los Elementos de Protección Personal. </t>
    </r>
    <r>
      <rPr>
        <sz val="10"/>
        <rFont val="Calibri"/>
        <family val="2"/>
        <scheme val="minor"/>
      </rPr>
      <t>Se refiere a la posibilidad de que el Contratista no disponga o suministre a sus colaboradores y demas, los Elementos de Protección Personal EPP y los de Riesgo Bilógico.</t>
    </r>
  </si>
  <si>
    <t>Accidentes de trabajo y posible exposición a Riegos Biologicos</t>
  </si>
  <si>
    <t xml:space="preserve">DPTO CESAR  </t>
  </si>
  <si>
    <t>A partir de la información oficial, información del Interventor, del Contratista, el Departartamento, se determinan acciones a seguir, para procurar la menor afectación al proyecto.</t>
  </si>
  <si>
    <r>
      <rPr>
        <b/>
        <sz val="10"/>
        <rFont val="Calibri"/>
        <family val="2"/>
        <scheme val="minor"/>
      </rPr>
      <t>Variación de cantidades de obra debidamente justificadas:</t>
    </r>
    <r>
      <rPr>
        <sz val="10"/>
        <rFont val="Calibri"/>
        <family val="2"/>
        <scheme val="minor"/>
      </rPr>
      <t xml:space="preserve"> Son los efectos derivados de los cambios en las condiciones técnicas que incrementen o disminuyan las cantidades previstas  para la ejecución de las obras. el Departamento asume las variaciones de las cantidades de obra técnicamente requeridas para la ejecución del proyecto y el Contratista asume el riesgo de ejecutar las cantidades de obra en las variaciones que sean necesarias.</t>
    </r>
  </si>
  <si>
    <r>
      <rPr>
        <b/>
        <sz val="10"/>
        <rFont val="Calibri"/>
        <family val="2"/>
        <scheme val="minor"/>
      </rPr>
      <t>Requerimiento de mayor tiempo en la etapa de ejecución de las obras</t>
    </r>
    <r>
      <rPr>
        <sz val="10"/>
        <rFont val="Calibri"/>
        <family val="2"/>
        <scheme val="minor"/>
      </rPr>
      <t xml:space="preserve"> por efectos de la existencia de dificultades técnicas no imputables al contratista para la construcción de obras;  El contratista debe ejecutar las actividades y obras necesarias de acuerdo a los valores presentados en su oferta, y el departamento ajustará las condiciones del plazo. </t>
    </r>
  </si>
  <si>
    <r>
      <rPr>
        <b/>
        <sz val="10"/>
        <rFont val="Calibri"/>
        <family val="2"/>
        <scheme val="minor"/>
      </rPr>
      <t>Inestabilidad Geológica, Geotécnica,  Hidrogeológica. El r</t>
    </r>
    <r>
      <rPr>
        <sz val="10"/>
        <rFont val="Calibri"/>
        <family val="2"/>
        <scheme val="minor"/>
      </rPr>
      <t>iesgo  puede surgir en taludes, en excavaciones a cielo abierto, efectos de erosión de márgenes  de los  ríos,  los cuales pueden requerir  de tratamiento especial de refuerzo, soporte, drenajes, tratamiento de taludes,  contenciones y/o de las actividades necesarias para dar estabilidad a sitios y obras.   Pueden estar asociados con mayores inversiones, mayores cantidades de obra y mayores plazos.  El  Contratista de Obra,  asumirá  los riesgos geológico, geotécnico e hidrogeológicos identificados, y los que debió identificar en el ajuste y/o elaboración de estudios y diseños y los que se presenten durante la ejecución del contrato. El Departamento asume el Riesgo por concepto de mayores cantidades de obra que sean necesarias, siempre y cuando no sean de responsabilidad del Contratista.</t>
    </r>
  </si>
  <si>
    <t>Visitas y recomendaciones de Especialistas, Análisis de Contratista e Interventor y si es necesario participación del departameto,  Comités Técnicos, Seguimiento a implementación de medidas preventivas, correctivas o de mitigación, Informes respectivos,  requerimientos escritos-Retroalimentación en los procedimientos adelantados por los responsables del tratamiento.</t>
  </si>
  <si>
    <r>
      <rPr>
        <b/>
        <sz val="10"/>
        <rFont val="Calibri"/>
        <family val="2"/>
        <scheme val="minor"/>
      </rPr>
      <t>Interferencia con las de redes de servicios públicos existentes:</t>
    </r>
    <r>
      <rPr>
        <sz val="10"/>
        <rFont val="Calibri"/>
        <family val="2"/>
        <scheme val="minor"/>
      </rPr>
      <t xml:space="preserve"> Ocurre por la presencia de redes existentes, que puedan interferir con el proyecto, afectando el normal desarrollo de las obras. El Contratista deberá realizar todas las gestiones que correspondan. ELdepartamento asumirá los costos  que correspondan  de acuerdo con lo establecido en el Capítulo III  de la Ley 1682 de 2013</t>
    </r>
  </si>
  <si>
    <r>
      <rPr>
        <b/>
        <sz val="10"/>
        <rFont val="Calibri"/>
        <family val="2"/>
        <scheme val="minor"/>
      </rPr>
      <t>Fuerza mayor asegurable</t>
    </r>
    <r>
      <rPr>
        <sz val="10"/>
        <rFont val="Calibri"/>
        <family val="2"/>
        <scheme val="minor"/>
      </rPr>
      <t xml:space="preserve">.  Son las relacionadas con los impactos adversos debido a la ocurrencia de desastres naturales, que afecten los bienes, equipos, maquinaria, personal, insumos, materiales, etc. De propiedad del contratista.  Riesgo que asume el PROPONENTE Y/O CONTRATISTA.  Se excluyen daños en bienes de la nación que estarán a cargo del departamento. </t>
    </r>
  </si>
  <si>
    <r>
      <rPr>
        <b/>
        <sz val="10"/>
        <rFont val="Calibri"/>
        <family val="2"/>
        <scheme val="minor"/>
      </rPr>
      <t>Fuerza mayor no asegurable.</t>
    </r>
    <r>
      <rPr>
        <sz val="10"/>
        <rFont val="Calibri"/>
        <family val="2"/>
        <scheme val="minor"/>
      </rPr>
      <t xml:space="preserve">  Incertidumbre de ocurrencia de eventos de fuerza mayor no asegurables, tales como guerras, hallazgos arqueológicos,  yacimientos mineros, (el departmento  como órgano del Estado en armonía con los demás Entes).  Se define la Fuerza Mayor o Caso Fortuito, en los términos de la legislación existente.</t>
    </r>
  </si>
  <si>
    <r>
      <t xml:space="preserve">Gestión Indebida y dolosa de los Recursos Financieros, de Insumos y Obras. </t>
    </r>
    <r>
      <rPr>
        <sz val="10"/>
        <rFont val="Calibri"/>
        <family val="2"/>
        <scheme val="minor"/>
      </rPr>
      <t>Se refiere a la posibilidad de que el Contratista de las Obras,  y de funcionarios del Departamentos, promuevan y participen de acciones fraudulentas en el manejo de los recursos destinados a las obras tanto en los aspectos financieros (anticipos), facturación, calidad y cantidad de materiales e insumos, diseños y obras sin justificar.</t>
    </r>
  </si>
  <si>
    <t>Gestores y/o Supervisores,  Contratista</t>
  </si>
  <si>
    <t>Gestores y/o Supervisores, Contratista</t>
  </si>
  <si>
    <t>Gestores y/o Supervisores, -Contratista</t>
  </si>
  <si>
    <t>Gestores y/o Supervisores,Contratista</t>
  </si>
  <si>
    <t xml:space="preserve">contratistas de Obras, de Estudios y Diseños, Supervisor del Departamento </t>
  </si>
  <si>
    <t>contratistas de Obras, de Estudios y Diseños,Supervisor departamento</t>
  </si>
  <si>
    <t>Contratistas de Obras, de Estudios y Diseños  Supervisores y/o Gestores y/o Funcionarios del  departamento</t>
  </si>
  <si>
    <t>Seguimiento a todos los protocolos y procesos de Gestión Social de los proyectos que así lo requieran.  Socialización desde el comienzo del proyecto a las comunidades que se encuentran directamente afectadas. Atención a las inconformidades de la comunidad.   Seguimiento al proceso en conjunto cuando sea requerido.</t>
  </si>
  <si>
    <t>Visitas de seguimiento y control para garantizar el  Seguimiento a todos los protocolos y procesos de Gestión social de los proyectos  Socialización desde el comienzo del proyecto a las comunidades que se encuentran directamente afectadas.  Seguimiento al proceso en conjunto, cuando sea requerido.</t>
  </si>
  <si>
    <t>Es responsabilidad del contratista de obra junto con la supervicion, únicamente de Informar a las autoridades competentes la novedad sobre orden público en la zona de influencia de las obras y de proteger a sus colaboradores y los bienes puestos al servicio del contrato. El departamento de igual forma realizará la solicitud a las autoridades a fin de que se llegue a soluciones que permitan la continuidad en la ejecución del contrato. El contratista de Obra  deberán adoptar medidas de contingencia para superar los atrasos.</t>
  </si>
  <si>
    <t xml:space="preserve">El Supervisor debe exigir  el estricto cumplimiento de la normatividad vigente sobre señalización temporal de obras, y seguridad industrial, verificar permanentemente su implementación, recurrir a medidas sancionatorias contractuales de ser necesario. Seguimiento por parte de la Entidad en visitas técnicas. </t>
  </si>
  <si>
    <t>Realizar una supervisoria  adecuada durante la etapa de Ajuste y/0 Actualización  y/o Unificación y/o Modificación de estudios y diseños y/o elaboración de estudios complementarios  para evitar cambios que impacten negativamente el proyecto. 
Realizar las consultas pertinentes y oportunas cuando se encuentren diferencias o inconsistencias en los diseños.</t>
  </si>
  <si>
    <t>Todos los participantes de la Ejecución de los Proyectos (Contratistas, Supervisores, Funcionarios, Proveedores y Comunidad en general) deberán actuar de manera diáfana, con ética, altos valores y principios como regla de conducta imprescindible, y dar cumplimiento a la normatividad vigente enj cuanto al manejo de los recursos públicos con transparencia y honestidad. Cualquier situación irregular deberá ser comunicada al Departamento .</t>
  </si>
  <si>
    <t>Previo al inicio de la ejecución de las obras, Estudios, Diseños , el contratista deberá presentar certificación individual vigente del estado de salud de cada integrante colaborador (empleado o contratista) expedida por la ARL</t>
  </si>
  <si>
    <t>Verificación de la gestión realizada y sus resultados,   Comités Técnicos, Seguimiento a informes ambientales por parte de la Supervisión ambiental, requerimientos escritos-Retroalimentación en los procedimientos adelantados por los responsables del tratamiento.</t>
  </si>
  <si>
    <t>Comités Técnicos de Seguimiento. Seguimiento a informes ambientales por parte e la supervisión , requerimientos escritos-Retroalimentación en los procedimientos adelantados por los responsables del tratamiento.</t>
  </si>
  <si>
    <t xml:space="preserve">MATRIZ DE RIESGOS </t>
  </si>
  <si>
    <t>DPTO</t>
  </si>
  <si>
    <t>Es responsabilidad del contratista de obra junto con la supervicion, únicamente de Informar a las autoridades competentes la novedad sobre orden público en la zona de influencia de las obras y de proteger a sus colaboradores y los bienes puestos al servicio del contrato. El DPTO de igual forma realizará la solicitud a las autoridades a fin de que se llegue a soluciones que permitan la continuidad en la ejecución del contrato. El contratista de Obra deberán adoptar medidas de contingencia para superar los atrasos.</t>
  </si>
  <si>
    <t xml:space="preserve">El supervisor debe exigir  el estricto cumplimiento de la normatividad vigente sobre señalización temporal de obras, y seguridad industrial, verificar permanentemente su implementación, recurrir a medidas sancionatorias contractuales de ser necesario. Seguimiento por parte de la Entidad en visitas técnicas. </t>
  </si>
  <si>
    <t>A partir de la información oficial, información del supervior, del Contratista,  se determinan acciones a seguir, para procurar la menor afectación al proyecto.</t>
  </si>
  <si>
    <r>
      <rPr>
        <b/>
        <sz val="10"/>
        <rFont val="Calibri"/>
        <family val="2"/>
        <scheme val="minor"/>
      </rPr>
      <t>Variación de cantidades de obra debidamente justificadas:</t>
    </r>
    <r>
      <rPr>
        <sz val="10"/>
        <rFont val="Calibri"/>
        <family val="2"/>
        <scheme val="minor"/>
      </rPr>
      <t xml:space="preserve"> Son los efectos derivados de los cambios en las condiciones técnicas que incrementen o disminuyan las cantidades previstas  para la ejecución de las obras. DPTO asume las variaciones de las cantidades de obra técnicamente requeridas para la ejecución del proyecto y el Contratista asume el riesgo de ejecutar las cantidades de obra en las variaciones que sean necesarias.</t>
    </r>
  </si>
  <si>
    <r>
      <rPr>
        <b/>
        <sz val="10"/>
        <rFont val="Calibri"/>
        <family val="2"/>
        <scheme val="minor"/>
      </rPr>
      <t>Requerimiento de mayor tiempo en la etapa de ejecución de las obras</t>
    </r>
    <r>
      <rPr>
        <sz val="10"/>
        <rFont val="Calibri"/>
        <family val="2"/>
        <scheme val="minor"/>
      </rPr>
      <t xml:space="preserve"> por efectos de la existencia de dificultades técnicas no imputables al contratista para la construcción de obras;  El contratista debe ejecutar las actividades y obras necesarias de acuerdo a los valores presentados en su proyecto, y el DPTO ajustará las condiciones del plazo. </t>
    </r>
  </si>
  <si>
    <r>
      <rPr>
        <b/>
        <sz val="10"/>
        <rFont val="Calibri"/>
        <family val="2"/>
        <scheme val="minor"/>
      </rPr>
      <t>Interferencia con las de redes de servicios públicos existentes:</t>
    </r>
    <r>
      <rPr>
        <sz val="10"/>
        <rFont val="Calibri"/>
        <family val="2"/>
        <scheme val="minor"/>
      </rPr>
      <t xml:space="preserve"> Ocurre por la presencia de redes existentes, que puedan interferir con el proyecto, afectando el normal desarrollo de las obras. El Contratista deberá realizar todas las gestiones que correspondan. </t>
    </r>
  </si>
  <si>
    <r>
      <rPr>
        <b/>
        <sz val="10"/>
        <rFont val="Calibri"/>
        <family val="2"/>
        <scheme val="minor"/>
      </rPr>
      <t>Fuerza mayor no asegurable.</t>
    </r>
    <r>
      <rPr>
        <sz val="10"/>
        <rFont val="Calibri"/>
        <family val="2"/>
        <scheme val="minor"/>
      </rPr>
      <t xml:space="preserve">  Incertidumbre de ocurrencia de eventos de fuerza mayor no asegurables, tales como guerras, hallazgos arqueológicos,  yacimientos mineros, .  Se define la Fuerza Mayor o Caso Fortuito, en los términos de la legislación existente.</t>
    </r>
  </si>
  <si>
    <r>
      <rPr>
        <b/>
        <sz val="10"/>
        <rFont val="Calibri"/>
        <family val="2"/>
        <scheme val="minor"/>
      </rPr>
      <t>Fuerza mayor asegurable</t>
    </r>
    <r>
      <rPr>
        <sz val="10"/>
        <rFont val="Calibri"/>
        <family val="2"/>
        <scheme val="minor"/>
      </rPr>
      <t xml:space="preserve">.  Son las relacionadas con los impactos adversos debido a la ocurrencia de desastres naturales, que afecten los bienes, equipos, maquinaria, personal, insumos, materiales, etc. De propiedad del contratista.  Riesgo que asume el PROPONENTE Y/O CONTRATISTA.   </t>
    </r>
  </si>
  <si>
    <t>Recopilación de datos estadísticos e información a partir  de fuentes oficiales durante la etapa precontractual y contractual, sobre la posibilidad de  aparición de hallazgos arqueológicos o yacimientos mineros en la región del proyecto, para advertir oportunamente sobre su interferencia con el proyecto y tomar las medidas tendiente a mitigar el impacto.  Ante la aparición del evento efectuar los ajustes de diseño para las modificaciones a que hubiere lugar en la ejecución del proyecto. En caso de guerra tratar y acordar con DPTO el tratamiento contractual al proyecto</t>
  </si>
  <si>
    <r>
      <t xml:space="preserve">Gestión Indebida y dolosa de los Recursos Financieros, de Insumos y Obras. </t>
    </r>
    <r>
      <rPr>
        <sz val="10"/>
        <rFont val="Calibri"/>
        <family val="2"/>
        <scheme val="minor"/>
      </rPr>
      <t>Se refiere a la posibilidad de que el Contratista de las Obras, supervicion , de funcionarios de Dpto, promuevan y participen de acciones fraudulentas en el manejo de los recursos destinados a las obras tanto en los aspectos financieros (anticipos), facturación, calidad y cantidad de materieles e insumos, diseños y obras sin justificar.</t>
    </r>
  </si>
  <si>
    <r>
      <rPr>
        <b/>
        <sz val="10"/>
        <rFont val="Calibri"/>
        <family val="2"/>
        <scheme val="minor"/>
      </rPr>
      <t>Inestabilidad Geológica, Geotécnica,  Hidrogeológica. El r</t>
    </r>
    <r>
      <rPr>
        <sz val="10"/>
        <rFont val="Calibri"/>
        <family val="2"/>
        <scheme val="minor"/>
      </rPr>
      <t xml:space="preserve">iesgo  puede surgir en taludes, en excavaciones a cielo abierto, efectos de erosión de márgenes  de los  ríos,  los cualespueden requerir  de tratamiento especial de refuerzo, soporte, drenajes, tratamiento de taludes,  contenciones y/o de las actividades necesarias para dar estabilidad a sitios y obras.   Pueden estar asociados con mayores inversiones, mayores cantidades de obra y mayores plazos.  El  Contratista de Obra,  asumirá  los riesgos geológico, geotécnico e hidrogeológicos identificados, y los que debio identificar en el ajuste y/o elaboracion de estudios y diseños y los que se presenten durante la ejecuición del contrato. </t>
    </r>
  </si>
  <si>
    <t>Visitas y recomendaciones , Análisis de Contratista, supervisor  y si es necesario participación del dpto,  Comités Técnicos, Seguimiento a implementación de medidas preventivas, correctivas ó de mitigación, Informes respectivos,  requerimientos escritos-Retroalimentación en los procedimientos adelantados por los responsables del tratamiento.</t>
  </si>
  <si>
    <t>contratistas de Obras,  Supervisor dpto</t>
  </si>
  <si>
    <t xml:space="preserve">contratistas de Obras, , Supervisor dpto </t>
  </si>
  <si>
    <t>Todos los participantes de la Ejecución de los Proyectos (Contratistas, Supervisores, Funcionarios, Proveedores y Cominidad en general) deberán actuar de manera diafana, con ética, altos valores y principios como regla de conducta imprescindible, y dar cumplimiento a la normatividad vigente enj cuanto al manejo de los recursos publicos con transparencia y honestidad. Cualquier situación irregular deberá ser comunicada al Dpto.</t>
  </si>
  <si>
    <t>Contratistas de Obras,  Supervisores y/o Gestores y/o Funcionarios dpto</t>
  </si>
  <si>
    <t xml:space="preserve">la Supervicion debe efectuar seguimiento contínuo  a través de sus Especialistas,  al Ajuste y/0 Actualizacion  y/o Unificación y/o Modificación de estudios y diseños y/o elaboración de estudios complementarios por parte del Contratista, de manera que los cambios que se requieran impacten lo menos posible al proyecto. </t>
  </si>
  <si>
    <t xml:space="preserve">supervicion a permanente en la ejecución de las obras, para controlar obras autorizadas, materiales, procedimientos constructivos , ajustados a las obras requeridas y especificaciones técnicas contractuales. </t>
  </si>
  <si>
    <t>Realizar una supervicion adecuada durante la etapa de Ajuste y/0 Actualizacion  y/o Unificación y/o Modificación de estudios y diseños y/o elaboración de estudios complementarios  para evitar cambios que impacten negativamente el proyecto. 
Realizar las consultas pertinentes y oportunas cuando se encuentren diferencias o inconsistencias en los diseños.</t>
  </si>
  <si>
    <t>Monitoreo del corredor vial para recomendar medidas preventivas, correctivas ó de mitigación  de las inestabilidades observadas. Análisis e implementación de medidas pertinentes con este fin, contemplando de ser necesario la elaboración de estudios respectivos. En las emergencias que se presenten, atención inmediata de las mismas dando prioridad a las obras de transitabilidad y seguridad vial; recomendación de especialistas para solución definitiva, provisional ó de mitigación, análisis e implementación.  En todos los casos, adoptar las medidas contractuales a que haya lugar,  en cuanto a mayores cantidades de obra y plazos si fuere necesario.</t>
  </si>
  <si>
    <t>Verificación de la gestión realizada y sus resultados, Comites Técnicos, Seguimiento a informes ambientales por parte de la Supervisión ambiental, requerimientos escritos-Retroalimentación en los procedimientos adelantados por los responsables del tratamiento.</t>
  </si>
  <si>
    <t>Comites Técnicos, Seguimiento a informes ambientales por parte e la supervisió ambiental, requerimientos escritos-Retroalimentación en los procedimientos adelantados por los responsables del tratamiento.</t>
  </si>
  <si>
    <t xml:space="preserve">Seguimiento por parte del supervisor a la gestión  documentada del contratista para la obtención de licencias, permisos y autorizaciones ambientales. </t>
  </si>
  <si>
    <t>Inspecciones diarias del supervisor. Comites Técnicos, Seguimiento a informes, requerimientos escritos-Retroalimentacio en los procedimientos adelantados por los responsables del tratamiento.</t>
  </si>
  <si>
    <t xml:space="preserve">la supervicion debe efectuar seguimiento contínuo  a través de sus Especialistas,  al Ajuste y/0 Actualizacion  y/o Unificación y/o Modificación de estudios y diseños y/o elaboración de estudios complementarios por parte del Contratista, de manera que los cambios que se requieran impacten lo menos posible al proyecto. </t>
  </si>
  <si>
    <t xml:space="preserve">Control permanente por parte del supervisor de la  ejecución de las obras requeridas del proyecto y del cumplimiento de especificaciones técnicas.  </t>
  </si>
  <si>
    <t>Comites Técnicos, Seguimiento a la ejecución de la obra, suministro de materiales acorde con las especificaciones técnicas contractuales, disposición de materiales sobrantes en los sitios autorizados, verificación de pagos con precios contractuales, sin reajustes por distancias de acarreo de materiales.  informes de supervicion</t>
  </si>
  <si>
    <t>Seguimiento a todos los protocolos y procesos de Gestión Social de los proyectos que así lo requieran.  Socialización desde el comienzo del proyecto a las comunidades que se encuentran directamente afectadas. Atención a las inconformidades de la comunidad.   Seguimiento al proceso en conjunto , cuando sea requerido.</t>
  </si>
  <si>
    <t xml:space="preserve">Seguimiento por parte del supervicion  a los procesos constructivos, para evitar que se generen pasivos ambientales por esta causa, . Una vez causados, exigir el cumplimiento de las medidas compensatorias de los mismos impuestas por la autoridad ambiental.  De ser necesario llevar a cabo procesos sancionatorios para conminar su cumplimiento o sancionar el incumplimiento. </t>
  </si>
  <si>
    <t>Visitas de seguimiento y control para garantizar el  Seguimiento a todos los protocolos y procesos de Gestión social de los proyectos  Socialización desde el comienzo del proyecto a las comunidades que se encuentran directamente afectadas.  Seguimiento al proceso en conjunto , cuando sea requerido.</t>
  </si>
  <si>
    <t>Previo al inicio de la ejecución de las obras, el contratista deberá presentar certificación individual vigente del estado de salud de cada integrante colaborador (empleado o contratista) expedida por la ARL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</si>
</sst>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sz val="10"/>
      <name val="Calibri"/>
      <family val="2"/>
      <scheme val="minor"/>
    </font>
    <font>
      <b/>
      <sz val="10"/>
      <name val="Calibri"/>
      <family val="2"/>
      <scheme val="minor"/>
    </font>
    <font>
      <b/>
      <sz val="20"/>
      <name val="Arial Narrow"/>
      <family val="2"/>
    </font>
    <font>
      <sz val="11"/>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10"/>
      <name val="Arial Narrow"/>
      <family val="2"/>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1" fillId="0" borderId="0"/>
    <xf numFmtId="9" fontId="1" fillId="0" borderId="0" applyFont="0" applyFill="0" applyBorder="0" applyAlignment="0" applyProtection="0"/>
  </cellStyleXfs>
  <cellXfs count="68">
    <xf numFmtId="0" fontId="0" fillId="0" borderId="0" xfId="0"/>
    <xf numFmtId="0" fontId="2" fillId="0" borderId="5" xfId="0" applyFont="1" applyBorder="1" applyAlignment="1">
      <alignment horizontal="center" vertical="center" textRotation="90"/>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 fillId="0" borderId="0" xfId="0" applyFont="1"/>
    <xf numFmtId="0" fontId="2" fillId="0" borderId="0" xfId="0" applyFont="1" applyAlignment="1">
      <alignment vertical="center"/>
    </xf>
    <xf numFmtId="0" fontId="5" fillId="0" borderId="0" xfId="0" applyFont="1"/>
    <xf numFmtId="0" fontId="2" fillId="0" borderId="4" xfId="0" applyFont="1" applyBorder="1" applyAlignment="1">
      <alignment horizontal="center" vertical="center"/>
    </xf>
    <xf numFmtId="0" fontId="2" fillId="0" borderId="5" xfId="0" applyFont="1" applyBorder="1" applyAlignment="1">
      <alignment horizontal="center" vertical="center" textRotation="90"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textRotation="90"/>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0" xfId="0" applyFont="1" applyAlignment="1">
      <alignment horizontal="center" vertical="center" wrapText="1"/>
    </xf>
    <xf numFmtId="0" fontId="2" fillId="2" borderId="5"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horizontal="center" vertical="center"/>
    </xf>
    <xf numFmtId="0" fontId="7"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9" fontId="9" fillId="0" borderId="5" xfId="2" applyFont="1" applyFill="1" applyBorder="1" applyAlignment="1">
      <alignment horizontal="center" vertical="center" wrapText="1"/>
    </xf>
    <xf numFmtId="9" fontId="9" fillId="0" borderId="10" xfId="2" applyFont="1" applyFill="1" applyBorder="1" applyAlignment="1">
      <alignment horizontal="center" vertical="center" wrapText="1"/>
    </xf>
    <xf numFmtId="9" fontId="9" fillId="0" borderId="9" xfId="2" applyFont="1" applyFill="1" applyBorder="1" applyAlignment="1">
      <alignment horizontal="center" vertical="center" wrapText="1"/>
    </xf>
    <xf numFmtId="0" fontId="9" fillId="0" borderId="10" xfId="1" applyFont="1" applyBorder="1" applyAlignment="1">
      <alignment horizontal="center" vertical="center" textRotation="90" wrapText="1"/>
    </xf>
    <xf numFmtId="9" fontId="9" fillId="0" borderId="12" xfId="2" applyFont="1" applyFill="1" applyBorder="1" applyAlignment="1">
      <alignment horizontal="center" vertical="center" wrapText="1"/>
    </xf>
    <xf numFmtId="9" fontId="9" fillId="0" borderId="11" xfId="2" applyFont="1" applyFill="1" applyBorder="1" applyAlignment="1">
      <alignment horizontal="center" vertical="center" wrapText="1"/>
    </xf>
    <xf numFmtId="0" fontId="3" fillId="0" borderId="5" xfId="0" applyFont="1" applyBorder="1" applyAlignment="1">
      <alignment horizontal="center" vertical="center"/>
    </xf>
    <xf numFmtId="0" fontId="2" fillId="0" borderId="13" xfId="0" applyFont="1" applyBorder="1" applyAlignment="1">
      <alignment horizontal="center" vertical="center"/>
    </xf>
    <xf numFmtId="0" fontId="2" fillId="0" borderId="10" xfId="0" applyFont="1" applyBorder="1" applyAlignment="1">
      <alignment horizontal="center" vertical="center" textRotation="90"/>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3" fillId="0" borderId="10" xfId="0" applyFont="1" applyBorder="1" applyAlignment="1">
      <alignment horizontal="center" vertical="center" wrapText="1"/>
    </xf>
    <xf numFmtId="0" fontId="2" fillId="0" borderId="14" xfId="0" applyFont="1" applyBorder="1" applyAlignment="1">
      <alignment horizontal="center" vertical="center" wrapText="1"/>
    </xf>
    <xf numFmtId="9" fontId="9" fillId="3" borderId="9" xfId="2" applyFont="1" applyFill="1" applyBorder="1" applyAlignment="1">
      <alignment horizontal="center" vertical="center" wrapText="1"/>
    </xf>
    <xf numFmtId="9" fontId="9" fillId="3" borderId="11" xfId="2" applyFont="1" applyFill="1" applyBorder="1" applyAlignment="1">
      <alignment horizontal="center" vertical="center" wrapText="1"/>
    </xf>
    <xf numFmtId="9" fontId="9" fillId="3" borderId="5" xfId="2" applyFont="1" applyFill="1" applyBorder="1" applyAlignment="1">
      <alignment horizontal="center" vertical="center" wrapText="1"/>
    </xf>
    <xf numFmtId="0" fontId="2" fillId="0" borderId="12" xfId="0" applyFont="1" applyBorder="1" applyAlignment="1">
      <alignment horizontal="center" vertical="center" wrapText="1"/>
    </xf>
    <xf numFmtId="9" fontId="9" fillId="3" borderId="16" xfId="2" applyFont="1" applyFill="1" applyBorder="1" applyAlignment="1">
      <alignment horizontal="center" vertical="center" wrapText="1"/>
    </xf>
    <xf numFmtId="0" fontId="9" fillId="3" borderId="16" xfId="1" applyFont="1" applyFill="1" applyBorder="1" applyAlignment="1">
      <alignment horizontal="center" vertical="center" textRotation="90" wrapText="1"/>
    </xf>
    <xf numFmtId="9" fontId="9" fillId="3" borderId="17" xfId="2" applyFont="1" applyFill="1" applyBorder="1" applyAlignment="1">
      <alignment horizontal="center" vertical="center" wrapText="1"/>
    </xf>
    <xf numFmtId="0" fontId="9" fillId="3" borderId="5" xfId="1" applyFont="1" applyFill="1" applyBorder="1" applyAlignment="1">
      <alignment horizontal="center" vertical="center" textRotation="90" wrapText="1"/>
    </xf>
    <xf numFmtId="0" fontId="9" fillId="3" borderId="7" xfId="1" applyFont="1" applyFill="1" applyBorder="1" applyAlignment="1">
      <alignment horizontal="center" vertical="center" textRotation="90" wrapText="1"/>
    </xf>
    <xf numFmtId="9" fontId="9" fillId="3" borderId="5" xfId="2" applyFont="1" applyFill="1" applyBorder="1" applyAlignment="1">
      <alignment horizontal="center" vertical="center" wrapText="1"/>
    </xf>
    <xf numFmtId="9" fontId="9" fillId="3" borderId="7" xfId="2"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9" fillId="3" borderId="4" xfId="1" applyFont="1" applyFill="1" applyBorder="1" applyAlignment="1">
      <alignment horizontal="center" vertical="center" textRotation="90" wrapText="1"/>
    </xf>
    <xf numFmtId="0" fontId="9" fillId="3" borderId="15" xfId="1" applyFont="1" applyFill="1" applyBorder="1" applyAlignment="1">
      <alignment horizontal="center" vertical="center" textRotation="90" wrapText="1"/>
    </xf>
    <xf numFmtId="0" fontId="9" fillId="3" borderId="5" xfId="1" applyFont="1" applyFill="1" applyBorder="1" applyAlignment="1">
      <alignment horizontal="center" vertical="center" wrapText="1"/>
    </xf>
    <xf numFmtId="0" fontId="9" fillId="3" borderId="7" xfId="1" applyFont="1" applyFill="1" applyBorder="1" applyAlignment="1">
      <alignment horizontal="center" vertical="center" wrapText="1"/>
    </xf>
    <xf numFmtId="9" fontId="9" fillId="3" borderId="6" xfId="2" applyFont="1" applyFill="1" applyBorder="1" applyAlignment="1">
      <alignment horizontal="center" vertical="center" wrapText="1"/>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9" fillId="0" borderId="4" xfId="1" applyFont="1" applyBorder="1" applyAlignment="1">
      <alignment horizontal="center" vertical="center" textRotation="90" wrapText="1"/>
    </xf>
    <xf numFmtId="0" fontId="9" fillId="0" borderId="5" xfId="1" applyFont="1" applyBorder="1" applyAlignment="1">
      <alignment horizontal="center" vertical="center" textRotation="90" wrapText="1"/>
    </xf>
    <xf numFmtId="0" fontId="9" fillId="0" borderId="5" xfId="1" applyFont="1" applyBorder="1" applyAlignment="1">
      <alignment horizontal="center" vertical="center" wrapText="1"/>
    </xf>
    <xf numFmtId="9" fontId="9" fillId="0" borderId="5" xfId="2" applyFont="1" applyFill="1" applyBorder="1" applyAlignment="1">
      <alignment horizontal="center" vertical="center" wrapText="1"/>
    </xf>
    <xf numFmtId="9" fontId="9" fillId="0" borderId="6" xfId="2" applyFont="1" applyFill="1" applyBorder="1" applyAlignment="1">
      <alignment horizontal="center" vertical="center" wrapText="1"/>
    </xf>
  </cellXfs>
  <cellStyles count="3">
    <cellStyle name="Normal" xfId="0" builtinId="0"/>
    <cellStyle name="Normal 2" xfId="1" xr:uid="{00000000-0005-0000-0000-000001000000}"/>
    <cellStyle name="Porcentu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Y27"/>
  <sheetViews>
    <sheetView showGridLines="0" topLeftCell="A28" zoomScale="70" zoomScaleNormal="70" workbookViewId="0">
      <selection activeCell="X22" sqref="X22"/>
    </sheetView>
  </sheetViews>
  <sheetFormatPr baseColWidth="10" defaultColWidth="11.42578125" defaultRowHeight="15" x14ac:dyDescent="0.25"/>
  <cols>
    <col min="1" max="1" width="4.5703125" style="7" customWidth="1"/>
    <col min="2" max="2" width="5.7109375" style="7" bestFit="1" customWidth="1"/>
    <col min="3" max="3" width="5.5703125" style="7" customWidth="1"/>
    <col min="4" max="4" width="6.7109375" style="7" customWidth="1"/>
    <col min="5" max="5" width="8.140625" style="7" bestFit="1" customWidth="1"/>
    <col min="6" max="6" width="7.5703125" style="7" customWidth="1"/>
    <col min="7" max="7" width="69.7109375" style="7" customWidth="1"/>
    <col min="8" max="8" width="22" style="7" customWidth="1"/>
    <col min="9" max="9" width="9.85546875" style="7" customWidth="1"/>
    <col min="10" max="11" width="7.85546875" style="7" customWidth="1"/>
    <col min="12" max="12" width="11.42578125" style="7" customWidth="1"/>
    <col min="13" max="13" width="9.42578125" style="7" customWidth="1"/>
    <col min="14" max="14" width="17.42578125" style="7" customWidth="1"/>
    <col min="15" max="15" width="53.28515625" style="7" customWidth="1"/>
    <col min="16" max="16" width="6.85546875" style="7" customWidth="1"/>
    <col min="17" max="17" width="7.140625" style="7" customWidth="1"/>
    <col min="18" max="18" width="8.42578125" style="7" customWidth="1"/>
    <col min="19" max="19" width="11.42578125" style="7" customWidth="1"/>
    <col min="20" max="20" width="13.85546875" style="7" customWidth="1"/>
    <col min="21" max="21" width="15.85546875" style="7" customWidth="1"/>
    <col min="22" max="22" width="15.28515625" style="7" customWidth="1"/>
    <col min="23" max="23" width="15.7109375" style="7" customWidth="1"/>
    <col min="24" max="24" width="30.5703125" style="7" customWidth="1"/>
    <col min="25" max="25" width="15" style="7" customWidth="1"/>
    <col min="26" max="16384" width="11.42578125" style="7"/>
  </cols>
  <sheetData>
    <row r="1" spans="2:25" ht="74.25" customHeight="1" x14ac:dyDescent="0.25">
      <c r="B1" s="46" t="s">
        <v>0</v>
      </c>
      <c r="C1" s="47"/>
      <c r="D1" s="47"/>
      <c r="E1" s="47"/>
      <c r="F1" s="47"/>
      <c r="G1" s="47"/>
      <c r="H1" s="47"/>
      <c r="I1" s="47"/>
      <c r="J1" s="47"/>
      <c r="K1" s="47"/>
      <c r="L1" s="47"/>
      <c r="M1" s="47"/>
      <c r="N1" s="47"/>
      <c r="O1" s="47"/>
      <c r="P1" s="47"/>
      <c r="Q1" s="47"/>
      <c r="R1" s="47"/>
      <c r="S1" s="47"/>
      <c r="T1" s="47"/>
      <c r="U1" s="47"/>
      <c r="V1" s="47"/>
      <c r="W1" s="47"/>
      <c r="X1" s="47"/>
      <c r="Y1" s="48"/>
    </row>
    <row r="2" spans="2:25" ht="36" customHeight="1" x14ac:dyDescent="0.25">
      <c r="B2" s="49" t="s">
        <v>1</v>
      </c>
      <c r="C2" s="42" t="s">
        <v>2</v>
      </c>
      <c r="D2" s="42" t="s">
        <v>3</v>
      </c>
      <c r="E2" s="42" t="s">
        <v>4</v>
      </c>
      <c r="F2" s="42" t="s">
        <v>5</v>
      </c>
      <c r="G2" s="51" t="s">
        <v>6</v>
      </c>
      <c r="H2" s="51" t="s">
        <v>7</v>
      </c>
      <c r="I2" s="42" t="s">
        <v>8</v>
      </c>
      <c r="J2" s="42" t="s">
        <v>9</v>
      </c>
      <c r="K2" s="42" t="s">
        <v>10</v>
      </c>
      <c r="L2" s="42" t="s">
        <v>11</v>
      </c>
      <c r="M2" s="44" t="s">
        <v>12</v>
      </c>
      <c r="N2" s="44"/>
      <c r="O2" s="44" t="s">
        <v>13</v>
      </c>
      <c r="P2" s="44" t="s">
        <v>14</v>
      </c>
      <c r="Q2" s="44"/>
      <c r="R2" s="44"/>
      <c r="S2" s="44"/>
      <c r="T2" s="44" t="s">
        <v>15</v>
      </c>
      <c r="U2" s="44" t="s">
        <v>16</v>
      </c>
      <c r="V2" s="37"/>
      <c r="W2" s="37"/>
      <c r="X2" s="44" t="s">
        <v>17</v>
      </c>
      <c r="Y2" s="53"/>
    </row>
    <row r="3" spans="2:25" ht="15" customHeight="1" x14ac:dyDescent="0.25">
      <c r="B3" s="49"/>
      <c r="C3" s="42"/>
      <c r="D3" s="42"/>
      <c r="E3" s="42"/>
      <c r="F3" s="42"/>
      <c r="G3" s="51"/>
      <c r="H3" s="51"/>
      <c r="I3" s="42"/>
      <c r="J3" s="42"/>
      <c r="K3" s="42"/>
      <c r="L3" s="42"/>
      <c r="M3" s="35"/>
      <c r="N3" s="35"/>
      <c r="O3" s="44"/>
      <c r="P3" s="35"/>
      <c r="Q3" s="35"/>
      <c r="R3" s="35"/>
      <c r="S3" s="35"/>
      <c r="T3" s="44"/>
      <c r="U3" s="44"/>
      <c r="V3" s="35"/>
      <c r="W3" s="35"/>
      <c r="X3" s="35"/>
      <c r="Y3" s="36"/>
    </row>
    <row r="4" spans="2:25" ht="90.75" customHeight="1" thickBot="1" x14ac:dyDescent="0.3">
      <c r="B4" s="50"/>
      <c r="C4" s="43"/>
      <c r="D4" s="43"/>
      <c r="E4" s="43"/>
      <c r="F4" s="43"/>
      <c r="G4" s="52"/>
      <c r="H4" s="52"/>
      <c r="I4" s="43"/>
      <c r="J4" s="43"/>
      <c r="K4" s="43"/>
      <c r="L4" s="43"/>
      <c r="M4" s="39" t="s">
        <v>209</v>
      </c>
      <c r="N4" s="39" t="s">
        <v>18</v>
      </c>
      <c r="O4" s="45"/>
      <c r="P4" s="40" t="s">
        <v>19</v>
      </c>
      <c r="Q4" s="40" t="s">
        <v>20</v>
      </c>
      <c r="R4" s="40" t="s">
        <v>21</v>
      </c>
      <c r="S4" s="40" t="s">
        <v>22</v>
      </c>
      <c r="T4" s="45"/>
      <c r="U4" s="45"/>
      <c r="V4" s="39" t="s">
        <v>23</v>
      </c>
      <c r="W4" s="39" t="s">
        <v>24</v>
      </c>
      <c r="X4" s="39" t="s">
        <v>25</v>
      </c>
      <c r="Y4" s="41" t="s">
        <v>26</v>
      </c>
    </row>
    <row r="5" spans="2:25" ht="102.75" customHeight="1" x14ac:dyDescent="0.25">
      <c r="B5" s="29">
        <v>1</v>
      </c>
      <c r="C5" s="30" t="s">
        <v>27</v>
      </c>
      <c r="D5" s="30" t="s">
        <v>28</v>
      </c>
      <c r="E5" s="30" t="s">
        <v>29</v>
      </c>
      <c r="F5" s="30" t="s">
        <v>30</v>
      </c>
      <c r="G5" s="33" t="s">
        <v>31</v>
      </c>
      <c r="H5" s="31" t="s">
        <v>32</v>
      </c>
      <c r="I5" s="32">
        <v>2</v>
      </c>
      <c r="J5" s="32">
        <v>2</v>
      </c>
      <c r="K5" s="32">
        <v>4</v>
      </c>
      <c r="L5" s="31" t="s">
        <v>33</v>
      </c>
      <c r="M5" s="33"/>
      <c r="N5" s="33" t="s">
        <v>34</v>
      </c>
      <c r="O5" s="16" t="s">
        <v>35</v>
      </c>
      <c r="P5" s="31">
        <v>1</v>
      </c>
      <c r="Q5" s="31">
        <v>1</v>
      </c>
      <c r="R5" s="31">
        <v>2</v>
      </c>
      <c r="S5" s="31" t="s">
        <v>33</v>
      </c>
      <c r="T5" s="31" t="s">
        <v>36</v>
      </c>
      <c r="U5" s="31" t="s">
        <v>219</v>
      </c>
      <c r="V5" s="31" t="s">
        <v>37</v>
      </c>
      <c r="W5" s="31" t="s">
        <v>38</v>
      </c>
      <c r="X5" s="31" t="s">
        <v>39</v>
      </c>
      <c r="Y5" s="38" t="s">
        <v>40</v>
      </c>
    </row>
    <row r="6" spans="2:25" ht="108" customHeight="1" x14ac:dyDescent="0.25">
      <c r="B6" s="8">
        <v>2</v>
      </c>
      <c r="C6" s="1" t="s">
        <v>27</v>
      </c>
      <c r="D6" s="1" t="s">
        <v>28</v>
      </c>
      <c r="E6" s="1" t="s">
        <v>29</v>
      </c>
      <c r="F6" s="1" t="s">
        <v>30</v>
      </c>
      <c r="G6" s="4" t="s">
        <v>41</v>
      </c>
      <c r="H6" s="3" t="s">
        <v>42</v>
      </c>
      <c r="I6" s="2">
        <v>1</v>
      </c>
      <c r="J6" s="2">
        <v>1</v>
      </c>
      <c r="K6" s="2">
        <v>2</v>
      </c>
      <c r="L6" s="3" t="s">
        <v>33</v>
      </c>
      <c r="M6" s="4" t="s">
        <v>34</v>
      </c>
      <c r="N6" s="4" t="s">
        <v>34</v>
      </c>
      <c r="O6" s="3" t="s">
        <v>43</v>
      </c>
      <c r="P6" s="3">
        <v>1</v>
      </c>
      <c r="Q6" s="3">
        <v>1</v>
      </c>
      <c r="R6" s="3">
        <v>2</v>
      </c>
      <c r="S6" s="3" t="s">
        <v>33</v>
      </c>
      <c r="T6" s="3" t="s">
        <v>44</v>
      </c>
      <c r="U6" s="3" t="s">
        <v>220</v>
      </c>
      <c r="V6" s="3" t="s">
        <v>37</v>
      </c>
      <c r="W6" s="3" t="s">
        <v>38</v>
      </c>
      <c r="X6" s="3" t="s">
        <v>45</v>
      </c>
      <c r="Y6" s="10" t="s">
        <v>40</v>
      </c>
    </row>
    <row r="7" spans="2:25" ht="151.5" customHeight="1" x14ac:dyDescent="0.25">
      <c r="B7" s="8">
        <v>3</v>
      </c>
      <c r="C7" s="1" t="s">
        <v>27</v>
      </c>
      <c r="D7" s="1" t="s">
        <v>28</v>
      </c>
      <c r="E7" s="1" t="s">
        <v>29</v>
      </c>
      <c r="F7" s="9" t="s">
        <v>46</v>
      </c>
      <c r="G7" s="3" t="s">
        <v>47</v>
      </c>
      <c r="H7" s="3" t="s">
        <v>48</v>
      </c>
      <c r="I7" s="2">
        <v>1</v>
      </c>
      <c r="J7" s="2">
        <v>1</v>
      </c>
      <c r="K7" s="2">
        <v>2</v>
      </c>
      <c r="L7" s="3" t="s">
        <v>33</v>
      </c>
      <c r="M7" s="4" t="s">
        <v>34</v>
      </c>
      <c r="N7" s="3" t="s">
        <v>34</v>
      </c>
      <c r="O7" s="3" t="s">
        <v>49</v>
      </c>
      <c r="P7" s="3">
        <v>1</v>
      </c>
      <c r="Q7" s="3">
        <v>2</v>
      </c>
      <c r="R7" s="3">
        <v>3</v>
      </c>
      <c r="S7" s="3" t="s">
        <v>33</v>
      </c>
      <c r="T7" s="3" t="s">
        <v>50</v>
      </c>
      <c r="U7" s="3" t="s">
        <v>220</v>
      </c>
      <c r="V7" s="3" t="s">
        <v>37</v>
      </c>
      <c r="W7" s="3" t="s">
        <v>38</v>
      </c>
      <c r="X7" s="3" t="s">
        <v>52</v>
      </c>
      <c r="Y7" s="10" t="s">
        <v>53</v>
      </c>
    </row>
    <row r="8" spans="2:25" s="5" customFormat="1" ht="138" customHeight="1" x14ac:dyDescent="0.2">
      <c r="B8" s="8">
        <v>4</v>
      </c>
      <c r="C8" s="1" t="s">
        <v>27</v>
      </c>
      <c r="D8" s="1" t="s">
        <v>54</v>
      </c>
      <c r="E8" s="1" t="s">
        <v>29</v>
      </c>
      <c r="F8" s="9" t="s">
        <v>55</v>
      </c>
      <c r="G8" s="3" t="s">
        <v>56</v>
      </c>
      <c r="H8" s="3" t="s">
        <v>57</v>
      </c>
      <c r="I8" s="2">
        <v>4</v>
      </c>
      <c r="J8" s="2">
        <v>3</v>
      </c>
      <c r="K8" s="2">
        <v>7</v>
      </c>
      <c r="L8" s="3" t="s">
        <v>58</v>
      </c>
      <c r="M8" s="4" t="s">
        <v>34</v>
      </c>
      <c r="N8" s="4" t="s">
        <v>34</v>
      </c>
      <c r="O8" s="3" t="s">
        <v>228</v>
      </c>
      <c r="P8" s="3">
        <v>3</v>
      </c>
      <c r="Q8" s="3">
        <v>2</v>
      </c>
      <c r="R8" s="3">
        <v>5</v>
      </c>
      <c r="S8" s="3" t="s">
        <v>59</v>
      </c>
      <c r="T8" s="3" t="s">
        <v>44</v>
      </c>
      <c r="U8" s="3" t="s">
        <v>220</v>
      </c>
      <c r="V8" s="3" t="s">
        <v>60</v>
      </c>
      <c r="W8" s="3" t="s">
        <v>61</v>
      </c>
      <c r="X8" s="3" t="s">
        <v>210</v>
      </c>
      <c r="Y8" s="10" t="s">
        <v>62</v>
      </c>
    </row>
    <row r="9" spans="2:25" ht="150" customHeight="1" x14ac:dyDescent="0.25">
      <c r="B9" s="8">
        <v>5</v>
      </c>
      <c r="C9" s="1" t="s">
        <v>27</v>
      </c>
      <c r="D9" s="1" t="s">
        <v>63</v>
      </c>
      <c r="E9" s="1" t="s">
        <v>29</v>
      </c>
      <c r="F9" s="1" t="s">
        <v>64</v>
      </c>
      <c r="G9" s="3" t="s">
        <v>65</v>
      </c>
      <c r="H9" s="3" t="s">
        <v>66</v>
      </c>
      <c r="I9" s="2">
        <v>3</v>
      </c>
      <c r="J9" s="2">
        <v>2</v>
      </c>
      <c r="K9" s="2">
        <v>5</v>
      </c>
      <c r="L9" s="3" t="s">
        <v>59</v>
      </c>
      <c r="M9" s="3"/>
      <c r="N9" s="4" t="s">
        <v>34</v>
      </c>
      <c r="O9" s="3" t="s">
        <v>229</v>
      </c>
      <c r="P9" s="3">
        <v>2</v>
      </c>
      <c r="Q9" s="3">
        <v>2</v>
      </c>
      <c r="R9" s="3">
        <v>4</v>
      </c>
      <c r="S9" s="3" t="s">
        <v>33</v>
      </c>
      <c r="T9" s="3" t="s">
        <v>50</v>
      </c>
      <c r="U9" s="3" t="s">
        <v>51</v>
      </c>
      <c r="V9" s="3" t="s">
        <v>37</v>
      </c>
      <c r="W9" s="3" t="s">
        <v>38</v>
      </c>
      <c r="X9" s="3" t="s">
        <v>67</v>
      </c>
      <c r="Y9" s="10" t="s">
        <v>68</v>
      </c>
    </row>
    <row r="10" spans="2:25" s="5" customFormat="1" ht="127.5" x14ac:dyDescent="0.2">
      <c r="B10" s="8">
        <v>6</v>
      </c>
      <c r="C10" s="1" t="s">
        <v>27</v>
      </c>
      <c r="D10" s="1" t="s">
        <v>63</v>
      </c>
      <c r="E10" s="1" t="s">
        <v>29</v>
      </c>
      <c r="F10" s="1" t="s">
        <v>64</v>
      </c>
      <c r="G10" s="3" t="s">
        <v>69</v>
      </c>
      <c r="H10" s="3" t="s">
        <v>70</v>
      </c>
      <c r="I10" s="2">
        <v>3</v>
      </c>
      <c r="J10" s="2">
        <v>2</v>
      </c>
      <c r="K10" s="2">
        <v>5</v>
      </c>
      <c r="L10" s="3" t="s">
        <v>59</v>
      </c>
      <c r="M10" s="4"/>
      <c r="N10" s="4" t="s">
        <v>34</v>
      </c>
      <c r="O10" s="3" t="s">
        <v>71</v>
      </c>
      <c r="P10" s="3">
        <v>2</v>
      </c>
      <c r="Q10" s="3">
        <v>2</v>
      </c>
      <c r="R10" s="3">
        <v>4</v>
      </c>
      <c r="S10" s="3" t="s">
        <v>33</v>
      </c>
      <c r="T10" s="3" t="s">
        <v>50</v>
      </c>
      <c r="U10" s="3" t="s">
        <v>51</v>
      </c>
      <c r="V10" s="3" t="s">
        <v>72</v>
      </c>
      <c r="W10" s="3" t="s">
        <v>73</v>
      </c>
      <c r="X10" s="3" t="s">
        <v>74</v>
      </c>
      <c r="Y10" s="10" t="s">
        <v>75</v>
      </c>
    </row>
    <row r="11" spans="2:25" s="5" customFormat="1" ht="127.5" x14ac:dyDescent="0.2">
      <c r="B11" s="8">
        <v>7</v>
      </c>
      <c r="C11" s="1" t="s">
        <v>27</v>
      </c>
      <c r="D11" s="1" t="s">
        <v>63</v>
      </c>
      <c r="E11" s="1" t="s">
        <v>29</v>
      </c>
      <c r="F11" s="1" t="s">
        <v>64</v>
      </c>
      <c r="G11" s="17" t="s">
        <v>76</v>
      </c>
      <c r="H11" s="18" t="s">
        <v>70</v>
      </c>
      <c r="I11" s="19">
        <v>3</v>
      </c>
      <c r="J11" s="19">
        <v>2</v>
      </c>
      <c r="K11" s="19">
        <v>5</v>
      </c>
      <c r="L11" s="18" t="s">
        <v>59</v>
      </c>
      <c r="M11" s="20"/>
      <c r="N11" s="20" t="s">
        <v>34</v>
      </c>
      <c r="O11" s="17" t="s">
        <v>230</v>
      </c>
      <c r="P11" s="18">
        <v>2</v>
      </c>
      <c r="Q11" s="18">
        <v>2</v>
      </c>
      <c r="R11" s="18">
        <v>4</v>
      </c>
      <c r="S11" s="18" t="s">
        <v>33</v>
      </c>
      <c r="T11" s="18" t="s">
        <v>50</v>
      </c>
      <c r="U11" s="18" t="s">
        <v>221</v>
      </c>
      <c r="V11" s="17" t="s">
        <v>72</v>
      </c>
      <c r="W11" s="17" t="s">
        <v>73</v>
      </c>
      <c r="X11" s="17" t="s">
        <v>74</v>
      </c>
      <c r="Y11" s="21" t="s">
        <v>75</v>
      </c>
    </row>
    <row r="12" spans="2:25" s="5" customFormat="1" ht="87" x14ac:dyDescent="0.2">
      <c r="B12" s="8">
        <v>8</v>
      </c>
      <c r="C12" s="1" t="s">
        <v>77</v>
      </c>
      <c r="D12" s="1" t="s">
        <v>63</v>
      </c>
      <c r="E12" s="1" t="s">
        <v>29</v>
      </c>
      <c r="F12" s="1" t="s">
        <v>64</v>
      </c>
      <c r="G12" s="3" t="s">
        <v>78</v>
      </c>
      <c r="H12" s="3" t="s">
        <v>79</v>
      </c>
      <c r="I12" s="2">
        <v>2</v>
      </c>
      <c r="J12" s="2">
        <v>2</v>
      </c>
      <c r="K12" s="2">
        <v>4</v>
      </c>
      <c r="L12" s="3" t="s">
        <v>33</v>
      </c>
      <c r="M12" s="4"/>
      <c r="N12" s="4" t="s">
        <v>34</v>
      </c>
      <c r="O12" s="3" t="s">
        <v>80</v>
      </c>
      <c r="P12" s="3">
        <v>1</v>
      </c>
      <c r="Q12" s="3">
        <v>1</v>
      </c>
      <c r="R12" s="3">
        <v>2</v>
      </c>
      <c r="S12" s="3" t="s">
        <v>33</v>
      </c>
      <c r="T12" s="3" t="s">
        <v>50</v>
      </c>
      <c r="U12" s="3" t="s">
        <v>220</v>
      </c>
      <c r="V12" s="3" t="s">
        <v>37</v>
      </c>
      <c r="W12" s="3" t="s">
        <v>38</v>
      </c>
      <c r="X12" s="3" t="s">
        <v>81</v>
      </c>
      <c r="Y12" s="10" t="s">
        <v>82</v>
      </c>
    </row>
    <row r="13" spans="2:25" s="5" customFormat="1" ht="126.75" customHeight="1" x14ac:dyDescent="0.2">
      <c r="B13" s="8">
        <v>9</v>
      </c>
      <c r="C13" s="1" t="s">
        <v>77</v>
      </c>
      <c r="D13" s="1" t="s">
        <v>63</v>
      </c>
      <c r="E13" s="1" t="s">
        <v>29</v>
      </c>
      <c r="F13" s="1" t="s">
        <v>64</v>
      </c>
      <c r="G13" s="3" t="s">
        <v>211</v>
      </c>
      <c r="H13" s="3" t="s">
        <v>83</v>
      </c>
      <c r="I13" s="2">
        <v>4</v>
      </c>
      <c r="J13" s="2">
        <v>3</v>
      </c>
      <c r="K13" s="2">
        <v>7</v>
      </c>
      <c r="L13" s="3" t="s">
        <v>58</v>
      </c>
      <c r="M13" s="4" t="s">
        <v>34</v>
      </c>
      <c r="N13" s="4" t="s">
        <v>34</v>
      </c>
      <c r="O13" s="3" t="s">
        <v>84</v>
      </c>
      <c r="P13" s="3">
        <v>3</v>
      </c>
      <c r="Q13" s="3">
        <v>2</v>
      </c>
      <c r="R13" s="3">
        <v>5</v>
      </c>
      <c r="S13" s="3" t="s">
        <v>59</v>
      </c>
      <c r="T13" s="3" t="s">
        <v>50</v>
      </c>
      <c r="U13" s="3" t="s">
        <v>220</v>
      </c>
      <c r="V13" s="3" t="s">
        <v>37</v>
      </c>
      <c r="W13" s="3" t="s">
        <v>38</v>
      </c>
      <c r="X13" s="3" t="s">
        <v>85</v>
      </c>
      <c r="Y13" s="10" t="s">
        <v>40</v>
      </c>
    </row>
    <row r="14" spans="2:25" s="5" customFormat="1" ht="135" customHeight="1" x14ac:dyDescent="0.2">
      <c r="B14" s="29">
        <v>10</v>
      </c>
      <c r="C14" s="30" t="s">
        <v>77</v>
      </c>
      <c r="D14" s="30" t="s">
        <v>63</v>
      </c>
      <c r="E14" s="30" t="s">
        <v>29</v>
      </c>
      <c r="F14" s="30" t="s">
        <v>64</v>
      </c>
      <c r="G14" s="31" t="s">
        <v>212</v>
      </c>
      <c r="H14" s="31" t="s">
        <v>86</v>
      </c>
      <c r="I14" s="32">
        <v>2</v>
      </c>
      <c r="J14" s="32">
        <v>2</v>
      </c>
      <c r="K14" s="32">
        <v>4</v>
      </c>
      <c r="L14" s="31" t="s">
        <v>59</v>
      </c>
      <c r="M14" s="33" t="s">
        <v>34</v>
      </c>
      <c r="N14" s="33" t="s">
        <v>34</v>
      </c>
      <c r="O14" s="31" t="s">
        <v>87</v>
      </c>
      <c r="P14" s="31">
        <v>3</v>
      </c>
      <c r="Q14" s="31">
        <v>2</v>
      </c>
      <c r="R14" s="31">
        <v>5</v>
      </c>
      <c r="S14" s="31" t="s">
        <v>59</v>
      </c>
      <c r="T14" s="31" t="s">
        <v>88</v>
      </c>
      <c r="U14" s="31" t="s">
        <v>220</v>
      </c>
      <c r="V14" s="31" t="s">
        <v>37</v>
      </c>
      <c r="W14" s="31" t="s">
        <v>38</v>
      </c>
      <c r="X14" s="3" t="s">
        <v>85</v>
      </c>
      <c r="Y14" s="34" t="s">
        <v>40</v>
      </c>
    </row>
    <row r="15" spans="2:25" ht="144" customHeight="1" x14ac:dyDescent="0.25">
      <c r="B15" s="29">
        <v>11</v>
      </c>
      <c r="C15" s="1" t="s">
        <v>77</v>
      </c>
      <c r="D15" s="1" t="s">
        <v>63</v>
      </c>
      <c r="E15" s="1" t="s">
        <v>29</v>
      </c>
      <c r="F15" s="1" t="s">
        <v>64</v>
      </c>
      <c r="G15" s="3" t="s">
        <v>89</v>
      </c>
      <c r="H15" s="3" t="s">
        <v>90</v>
      </c>
      <c r="I15" s="2">
        <v>3</v>
      </c>
      <c r="J15" s="2">
        <v>2</v>
      </c>
      <c r="K15" s="2">
        <v>5</v>
      </c>
      <c r="L15" s="3" t="s">
        <v>59</v>
      </c>
      <c r="M15" s="3"/>
      <c r="N15" s="4" t="s">
        <v>34</v>
      </c>
      <c r="O15" s="3" t="s">
        <v>91</v>
      </c>
      <c r="P15" s="3">
        <v>2</v>
      </c>
      <c r="Q15" s="3">
        <v>2</v>
      </c>
      <c r="R15" s="3">
        <v>4</v>
      </c>
      <c r="S15" s="3" t="s">
        <v>33</v>
      </c>
      <c r="T15" s="3" t="s">
        <v>50</v>
      </c>
      <c r="U15" s="3" t="s">
        <v>220</v>
      </c>
      <c r="V15" s="3" t="s">
        <v>92</v>
      </c>
      <c r="W15" s="3" t="s">
        <v>38</v>
      </c>
      <c r="X15" s="3" t="s">
        <v>93</v>
      </c>
      <c r="Y15" s="10" t="s">
        <v>40</v>
      </c>
    </row>
    <row r="16" spans="2:25" ht="250.5" customHeight="1" x14ac:dyDescent="0.25">
      <c r="B16" s="29">
        <f t="shared" ref="B16:B27" si="0">+B15+1</f>
        <v>12</v>
      </c>
      <c r="C16" s="1" t="s">
        <v>94</v>
      </c>
      <c r="D16" s="1" t="s">
        <v>63</v>
      </c>
      <c r="E16" s="1" t="s">
        <v>29</v>
      </c>
      <c r="F16" s="1" t="s">
        <v>95</v>
      </c>
      <c r="G16" s="3" t="s">
        <v>213</v>
      </c>
      <c r="H16" s="3" t="s">
        <v>96</v>
      </c>
      <c r="I16" s="2">
        <v>3</v>
      </c>
      <c r="J16" s="2">
        <v>3</v>
      </c>
      <c r="K16" s="2">
        <v>6</v>
      </c>
      <c r="L16" s="3" t="s">
        <v>58</v>
      </c>
      <c r="M16" s="4" t="s">
        <v>34</v>
      </c>
      <c r="N16" s="4" t="s">
        <v>34</v>
      </c>
      <c r="O16" s="3" t="s">
        <v>97</v>
      </c>
      <c r="P16" s="3">
        <v>2</v>
      </c>
      <c r="Q16" s="3">
        <v>2</v>
      </c>
      <c r="R16" s="3">
        <v>4</v>
      </c>
      <c r="S16" s="3" t="s">
        <v>59</v>
      </c>
      <c r="T16" s="3" t="s">
        <v>98</v>
      </c>
      <c r="U16" s="3" t="s">
        <v>220</v>
      </c>
      <c r="V16" s="3" t="s">
        <v>37</v>
      </c>
      <c r="W16" s="3" t="s">
        <v>38</v>
      </c>
      <c r="X16" s="3" t="s">
        <v>214</v>
      </c>
      <c r="Y16" s="10" t="s">
        <v>99</v>
      </c>
    </row>
    <row r="17" spans="2:25" s="5" customFormat="1" ht="127.5" customHeight="1" x14ac:dyDescent="0.2">
      <c r="B17" s="29">
        <f t="shared" si="0"/>
        <v>13</v>
      </c>
      <c r="C17" s="1" t="s">
        <v>94</v>
      </c>
      <c r="D17" s="1" t="s">
        <v>63</v>
      </c>
      <c r="E17" s="1" t="s">
        <v>29</v>
      </c>
      <c r="F17" s="1" t="s">
        <v>64</v>
      </c>
      <c r="G17" s="3" t="s">
        <v>215</v>
      </c>
      <c r="H17" s="3" t="s">
        <v>100</v>
      </c>
      <c r="I17" s="2">
        <v>1</v>
      </c>
      <c r="J17" s="2">
        <v>1</v>
      </c>
      <c r="K17" s="2">
        <v>2</v>
      </c>
      <c r="L17" s="3" t="s">
        <v>33</v>
      </c>
      <c r="M17" s="4" t="s">
        <v>34</v>
      </c>
      <c r="N17" s="4" t="s">
        <v>34</v>
      </c>
      <c r="O17" s="3" t="s">
        <v>101</v>
      </c>
      <c r="P17" s="3">
        <v>1</v>
      </c>
      <c r="Q17" s="3">
        <v>1</v>
      </c>
      <c r="R17" s="3">
        <v>2</v>
      </c>
      <c r="S17" s="3" t="s">
        <v>33</v>
      </c>
      <c r="T17" s="3" t="s">
        <v>50</v>
      </c>
      <c r="U17" s="3" t="s">
        <v>220</v>
      </c>
      <c r="V17" s="3" t="s">
        <v>102</v>
      </c>
      <c r="W17" s="3" t="s">
        <v>103</v>
      </c>
      <c r="X17" s="3" t="s">
        <v>104</v>
      </c>
      <c r="Y17" s="10" t="s">
        <v>105</v>
      </c>
    </row>
    <row r="18" spans="2:25" s="5" customFormat="1" ht="183" customHeight="1" x14ac:dyDescent="0.2">
      <c r="B18" s="29">
        <f t="shared" si="0"/>
        <v>14</v>
      </c>
      <c r="C18" s="1" t="s">
        <v>27</v>
      </c>
      <c r="D18" s="1" t="s">
        <v>28</v>
      </c>
      <c r="E18" s="1" t="s">
        <v>29</v>
      </c>
      <c r="F18" s="1" t="s">
        <v>106</v>
      </c>
      <c r="G18" s="18" t="s">
        <v>107</v>
      </c>
      <c r="H18" s="3" t="s">
        <v>90</v>
      </c>
      <c r="I18" s="2">
        <v>2</v>
      </c>
      <c r="J18" s="2">
        <v>2</v>
      </c>
      <c r="K18" s="2">
        <v>4</v>
      </c>
      <c r="L18" s="3" t="s">
        <v>33</v>
      </c>
      <c r="M18" s="4"/>
      <c r="N18" s="4" t="s">
        <v>34</v>
      </c>
      <c r="O18" s="3" t="s">
        <v>108</v>
      </c>
      <c r="P18" s="3">
        <v>1</v>
      </c>
      <c r="Q18" s="3">
        <v>2</v>
      </c>
      <c r="R18" s="3">
        <v>3</v>
      </c>
      <c r="S18" s="3" t="s">
        <v>33</v>
      </c>
      <c r="T18" s="3" t="s">
        <v>50</v>
      </c>
      <c r="U18" s="3" t="s">
        <v>109</v>
      </c>
      <c r="V18" s="3" t="s">
        <v>110</v>
      </c>
      <c r="W18" s="3" t="s">
        <v>38</v>
      </c>
      <c r="X18" s="3" t="s">
        <v>111</v>
      </c>
      <c r="Y18" s="10" t="s">
        <v>112</v>
      </c>
    </row>
    <row r="19" spans="2:25" s="5" customFormat="1" ht="153" customHeight="1" x14ac:dyDescent="0.2">
      <c r="B19" s="29">
        <f t="shared" si="0"/>
        <v>15</v>
      </c>
      <c r="C19" s="1" t="s">
        <v>27</v>
      </c>
      <c r="D19" s="1" t="s">
        <v>28</v>
      </c>
      <c r="E19" s="1" t="s">
        <v>29</v>
      </c>
      <c r="F19" s="1" t="s">
        <v>113</v>
      </c>
      <c r="G19" s="3" t="s">
        <v>114</v>
      </c>
      <c r="H19" s="3" t="s">
        <v>115</v>
      </c>
      <c r="I19" s="2">
        <v>2</v>
      </c>
      <c r="J19" s="2">
        <v>3</v>
      </c>
      <c r="K19" s="2">
        <v>5</v>
      </c>
      <c r="L19" s="3" t="s">
        <v>59</v>
      </c>
      <c r="M19" s="4" t="s">
        <v>34</v>
      </c>
      <c r="N19" s="4"/>
      <c r="O19" s="3" t="s">
        <v>116</v>
      </c>
      <c r="P19" s="3">
        <v>1</v>
      </c>
      <c r="Q19" s="3">
        <v>2</v>
      </c>
      <c r="R19" s="3">
        <v>3</v>
      </c>
      <c r="S19" s="3" t="s">
        <v>33</v>
      </c>
      <c r="T19" s="3" t="s">
        <v>50</v>
      </c>
      <c r="U19" s="3" t="s">
        <v>51</v>
      </c>
      <c r="V19" s="3" t="s">
        <v>117</v>
      </c>
      <c r="W19" s="3" t="s">
        <v>38</v>
      </c>
      <c r="X19" s="3" t="s">
        <v>118</v>
      </c>
      <c r="Y19" s="10" t="s">
        <v>112</v>
      </c>
    </row>
    <row r="20" spans="2:25" ht="135" customHeight="1" x14ac:dyDescent="0.25">
      <c r="B20" s="29">
        <f t="shared" si="0"/>
        <v>16</v>
      </c>
      <c r="C20" s="1" t="s">
        <v>27</v>
      </c>
      <c r="D20" s="1" t="s">
        <v>28</v>
      </c>
      <c r="E20" s="1" t="s">
        <v>29</v>
      </c>
      <c r="F20" s="1" t="s">
        <v>119</v>
      </c>
      <c r="G20" s="3" t="s">
        <v>120</v>
      </c>
      <c r="H20" s="3" t="s">
        <v>121</v>
      </c>
      <c r="I20" s="2">
        <v>3</v>
      </c>
      <c r="J20" s="2">
        <v>3</v>
      </c>
      <c r="K20" s="2">
        <v>6</v>
      </c>
      <c r="L20" s="3" t="s">
        <v>58</v>
      </c>
      <c r="M20" s="3"/>
      <c r="N20" s="4" t="s">
        <v>34</v>
      </c>
      <c r="O20" s="3" t="s">
        <v>122</v>
      </c>
      <c r="P20" s="3">
        <v>2</v>
      </c>
      <c r="Q20" s="3">
        <v>3</v>
      </c>
      <c r="R20" s="3">
        <v>5</v>
      </c>
      <c r="S20" s="3" t="s">
        <v>59</v>
      </c>
      <c r="T20" s="3" t="s">
        <v>50</v>
      </c>
      <c r="U20" s="3" t="s">
        <v>220</v>
      </c>
      <c r="V20" s="3" t="s">
        <v>37</v>
      </c>
      <c r="W20" s="3" t="s">
        <v>123</v>
      </c>
      <c r="X20" s="3" t="s">
        <v>233</v>
      </c>
      <c r="Y20" s="10" t="s">
        <v>124</v>
      </c>
    </row>
    <row r="21" spans="2:25" ht="164.25" customHeight="1" x14ac:dyDescent="0.25">
      <c r="B21" s="29">
        <f t="shared" si="0"/>
        <v>17</v>
      </c>
      <c r="C21" s="1" t="s">
        <v>27</v>
      </c>
      <c r="D21" s="1" t="s">
        <v>28</v>
      </c>
      <c r="E21" s="1" t="s">
        <v>29</v>
      </c>
      <c r="F21" s="1" t="s">
        <v>119</v>
      </c>
      <c r="G21" s="3" t="s">
        <v>125</v>
      </c>
      <c r="H21" s="3" t="s">
        <v>126</v>
      </c>
      <c r="I21" s="2">
        <v>1</v>
      </c>
      <c r="J21" s="2">
        <v>2</v>
      </c>
      <c r="K21" s="2">
        <v>3</v>
      </c>
      <c r="L21" s="3" t="s">
        <v>33</v>
      </c>
      <c r="M21" s="3"/>
      <c r="N21" s="4" t="s">
        <v>34</v>
      </c>
      <c r="O21" s="3" t="s">
        <v>127</v>
      </c>
      <c r="P21" s="3">
        <v>1</v>
      </c>
      <c r="Q21" s="3">
        <v>1</v>
      </c>
      <c r="R21" s="3">
        <v>2</v>
      </c>
      <c r="S21" s="3" t="s">
        <v>33</v>
      </c>
      <c r="T21" s="3" t="s">
        <v>50</v>
      </c>
      <c r="U21" s="3" t="s">
        <v>222</v>
      </c>
      <c r="V21" s="3" t="s">
        <v>37</v>
      </c>
      <c r="W21" s="3" t="s">
        <v>38</v>
      </c>
      <c r="X21" s="3" t="s">
        <v>234</v>
      </c>
      <c r="Y21" s="10" t="s">
        <v>124</v>
      </c>
    </row>
    <row r="22" spans="2:25" s="6" customFormat="1" ht="151.5" customHeight="1" x14ac:dyDescent="0.25">
      <c r="B22" s="29">
        <f t="shared" si="0"/>
        <v>18</v>
      </c>
      <c r="C22" s="1" t="s">
        <v>27</v>
      </c>
      <c r="D22" s="1" t="s">
        <v>28</v>
      </c>
      <c r="E22" s="1" t="s">
        <v>29</v>
      </c>
      <c r="F22" s="1" t="s">
        <v>128</v>
      </c>
      <c r="G22" s="17" t="s">
        <v>129</v>
      </c>
      <c r="H22" s="3" t="s">
        <v>130</v>
      </c>
      <c r="I22" s="2">
        <v>2</v>
      </c>
      <c r="J22" s="2">
        <v>2</v>
      </c>
      <c r="K22" s="3">
        <v>4</v>
      </c>
      <c r="L22" s="3" t="s">
        <v>131</v>
      </c>
      <c r="M22" s="4"/>
      <c r="N22" s="28" t="s">
        <v>34</v>
      </c>
      <c r="O22" s="3" t="s">
        <v>226</v>
      </c>
      <c r="P22" s="3">
        <v>2</v>
      </c>
      <c r="Q22" s="3">
        <v>2</v>
      </c>
      <c r="R22" s="3">
        <v>2</v>
      </c>
      <c r="S22" s="3" t="s">
        <v>131</v>
      </c>
      <c r="T22" s="3" t="s">
        <v>50</v>
      </c>
      <c r="U22" s="3" t="s">
        <v>220</v>
      </c>
      <c r="V22" s="3" t="s">
        <v>37</v>
      </c>
      <c r="W22" s="3" t="s">
        <v>132</v>
      </c>
      <c r="X22" s="3" t="s">
        <v>227</v>
      </c>
      <c r="Y22" s="10" t="s">
        <v>133</v>
      </c>
    </row>
    <row r="23" spans="2:25" s="6" customFormat="1" ht="181.5" customHeight="1" x14ac:dyDescent="0.25">
      <c r="B23" s="29">
        <f t="shared" si="0"/>
        <v>19</v>
      </c>
      <c r="C23" s="1" t="s">
        <v>27</v>
      </c>
      <c r="D23" s="1" t="s">
        <v>28</v>
      </c>
      <c r="E23" s="1" t="s">
        <v>29</v>
      </c>
      <c r="F23" s="1" t="s">
        <v>134</v>
      </c>
      <c r="G23" s="3" t="s">
        <v>216</v>
      </c>
      <c r="H23" s="3" t="s">
        <v>135</v>
      </c>
      <c r="I23" s="2">
        <v>2</v>
      </c>
      <c r="J23" s="2">
        <v>2</v>
      </c>
      <c r="K23" s="3">
        <v>4</v>
      </c>
      <c r="L23" s="3" t="s">
        <v>131</v>
      </c>
      <c r="M23" s="4"/>
      <c r="N23" s="28" t="s">
        <v>34</v>
      </c>
      <c r="O23" s="3" t="s">
        <v>136</v>
      </c>
      <c r="P23" s="3">
        <v>2</v>
      </c>
      <c r="Q23" s="3">
        <v>1</v>
      </c>
      <c r="R23" s="3">
        <v>3</v>
      </c>
      <c r="S23" s="3" t="s">
        <v>137</v>
      </c>
      <c r="T23" s="3" t="s">
        <v>44</v>
      </c>
      <c r="U23" s="3" t="s">
        <v>109</v>
      </c>
      <c r="V23" s="3" t="s">
        <v>138</v>
      </c>
      <c r="W23" s="3" t="s">
        <v>139</v>
      </c>
      <c r="X23" s="3" t="s">
        <v>140</v>
      </c>
      <c r="Y23" s="10" t="s">
        <v>141</v>
      </c>
    </row>
    <row r="24" spans="2:25" s="6" customFormat="1" ht="189" customHeight="1" x14ac:dyDescent="0.25">
      <c r="B24" s="29">
        <f t="shared" si="0"/>
        <v>20</v>
      </c>
      <c r="C24" s="1" t="s">
        <v>27</v>
      </c>
      <c r="D24" s="1" t="s">
        <v>28</v>
      </c>
      <c r="E24" s="1" t="s">
        <v>29</v>
      </c>
      <c r="F24" s="9" t="s">
        <v>142</v>
      </c>
      <c r="G24" s="3" t="s">
        <v>217</v>
      </c>
      <c r="H24" s="3" t="s">
        <v>143</v>
      </c>
      <c r="I24" s="2">
        <v>1</v>
      </c>
      <c r="J24" s="2">
        <v>4</v>
      </c>
      <c r="K24" s="3">
        <v>5</v>
      </c>
      <c r="L24" s="3" t="s">
        <v>59</v>
      </c>
      <c r="M24" s="4" t="s">
        <v>34</v>
      </c>
      <c r="N24" s="28" t="s">
        <v>34</v>
      </c>
      <c r="O24" s="3" t="s">
        <v>144</v>
      </c>
      <c r="P24" s="3">
        <v>1</v>
      </c>
      <c r="Q24" s="3">
        <v>3</v>
      </c>
      <c r="R24" s="3">
        <v>4</v>
      </c>
      <c r="S24" s="3" t="s">
        <v>137</v>
      </c>
      <c r="T24" s="3" t="s">
        <v>44</v>
      </c>
      <c r="U24" s="3" t="s">
        <v>109</v>
      </c>
      <c r="V24" s="3" t="s">
        <v>138</v>
      </c>
      <c r="W24" s="3" t="s">
        <v>38</v>
      </c>
      <c r="X24" s="3" t="s">
        <v>145</v>
      </c>
      <c r="Y24" s="10" t="s">
        <v>146</v>
      </c>
    </row>
    <row r="25" spans="2:25" s="16" customFormat="1" ht="89.25" x14ac:dyDescent="0.25">
      <c r="B25" s="29">
        <f t="shared" si="0"/>
        <v>21</v>
      </c>
      <c r="C25" s="1" t="s">
        <v>27</v>
      </c>
      <c r="D25" s="1" t="s">
        <v>54</v>
      </c>
      <c r="E25" s="1" t="s">
        <v>29</v>
      </c>
      <c r="F25" s="1" t="s">
        <v>147</v>
      </c>
      <c r="G25" s="4" t="s">
        <v>148</v>
      </c>
      <c r="H25" s="3" t="s">
        <v>149</v>
      </c>
      <c r="I25" s="2">
        <v>3</v>
      </c>
      <c r="J25" s="2">
        <v>4</v>
      </c>
      <c r="K25" s="2">
        <v>7</v>
      </c>
      <c r="L25" s="3" t="s">
        <v>58</v>
      </c>
      <c r="M25" s="4"/>
      <c r="N25" s="4" t="s">
        <v>34</v>
      </c>
      <c r="O25" s="3" t="s">
        <v>150</v>
      </c>
      <c r="P25" s="3">
        <v>2</v>
      </c>
      <c r="Q25" s="3">
        <v>3</v>
      </c>
      <c r="R25" s="3">
        <v>5</v>
      </c>
      <c r="S25" s="3" t="s">
        <v>59</v>
      </c>
      <c r="T25" s="3" t="s">
        <v>44</v>
      </c>
      <c r="U25" s="3" t="s">
        <v>223</v>
      </c>
      <c r="V25" s="3" t="s">
        <v>37</v>
      </c>
      <c r="W25" s="3" t="s">
        <v>151</v>
      </c>
      <c r="X25" s="3" t="s">
        <v>232</v>
      </c>
      <c r="Y25" s="10" t="s">
        <v>152</v>
      </c>
    </row>
    <row r="26" spans="2:25" ht="145.5" customHeight="1" x14ac:dyDescent="0.25">
      <c r="B26" s="29">
        <f t="shared" si="0"/>
        <v>22</v>
      </c>
      <c r="C26" s="1" t="s">
        <v>27</v>
      </c>
      <c r="D26" s="1" t="s">
        <v>28</v>
      </c>
      <c r="E26" s="1" t="s">
        <v>29</v>
      </c>
      <c r="F26" s="1" t="s">
        <v>147</v>
      </c>
      <c r="G26" s="4" t="s">
        <v>153</v>
      </c>
      <c r="H26" s="3" t="s">
        <v>154</v>
      </c>
      <c r="I26" s="2">
        <v>3</v>
      </c>
      <c r="J26" s="2">
        <v>4</v>
      </c>
      <c r="K26" s="2">
        <v>7</v>
      </c>
      <c r="L26" s="3" t="s">
        <v>58</v>
      </c>
      <c r="M26" s="3"/>
      <c r="N26" s="4" t="s">
        <v>34</v>
      </c>
      <c r="O26" s="3" t="s">
        <v>155</v>
      </c>
      <c r="P26" s="3">
        <v>2</v>
      </c>
      <c r="Q26" s="3">
        <v>3</v>
      </c>
      <c r="R26" s="3">
        <v>5</v>
      </c>
      <c r="S26" s="3" t="s">
        <v>59</v>
      </c>
      <c r="T26" s="3" t="s">
        <v>44</v>
      </c>
      <c r="U26" s="3" t="s">
        <v>224</v>
      </c>
      <c r="V26" s="3" t="s">
        <v>156</v>
      </c>
      <c r="W26" s="3" t="s">
        <v>151</v>
      </c>
      <c r="X26" s="3" t="s">
        <v>157</v>
      </c>
      <c r="Y26" s="10" t="s">
        <v>68</v>
      </c>
    </row>
    <row r="27" spans="2:25" ht="126.75" customHeight="1" thickBot="1" x14ac:dyDescent="0.3">
      <c r="B27" s="29">
        <f t="shared" si="0"/>
        <v>23</v>
      </c>
      <c r="C27" s="11" t="s">
        <v>27</v>
      </c>
      <c r="D27" s="11" t="s">
        <v>28</v>
      </c>
      <c r="E27" s="11" t="s">
        <v>29</v>
      </c>
      <c r="F27" s="11" t="s">
        <v>158</v>
      </c>
      <c r="G27" s="14" t="s">
        <v>218</v>
      </c>
      <c r="H27" s="12" t="s">
        <v>159</v>
      </c>
      <c r="I27" s="13">
        <v>1</v>
      </c>
      <c r="J27" s="13">
        <v>2</v>
      </c>
      <c r="K27" s="13">
        <v>3</v>
      </c>
      <c r="L27" s="12" t="s">
        <v>33</v>
      </c>
      <c r="M27" s="14" t="s">
        <v>34</v>
      </c>
      <c r="N27" s="14" t="s">
        <v>34</v>
      </c>
      <c r="O27" s="12" t="s">
        <v>231</v>
      </c>
      <c r="P27" s="12">
        <v>1</v>
      </c>
      <c r="Q27" s="12">
        <v>1</v>
      </c>
      <c r="R27" s="12">
        <v>2</v>
      </c>
      <c r="S27" s="12" t="s">
        <v>33</v>
      </c>
      <c r="T27" s="12" t="s">
        <v>44</v>
      </c>
      <c r="U27" s="12" t="s">
        <v>225</v>
      </c>
      <c r="V27" s="12" t="s">
        <v>156</v>
      </c>
      <c r="W27" s="12" t="s">
        <v>151</v>
      </c>
      <c r="X27" s="12" t="s">
        <v>160</v>
      </c>
      <c r="Y27" s="15" t="s">
        <v>161</v>
      </c>
    </row>
  </sheetData>
  <mergeCells count="18">
    <mergeCell ref="J2:J4"/>
    <mergeCell ref="K2:K4"/>
    <mergeCell ref="L2:L4"/>
    <mergeCell ref="M2:N2"/>
    <mergeCell ref="O2:O4"/>
    <mergeCell ref="B1:Y1"/>
    <mergeCell ref="B2:B4"/>
    <mergeCell ref="C2:C4"/>
    <mergeCell ref="D2:D4"/>
    <mergeCell ref="E2:E4"/>
    <mergeCell ref="F2:F4"/>
    <mergeCell ref="G2:G4"/>
    <mergeCell ref="H2:H4"/>
    <mergeCell ref="P2:S2"/>
    <mergeCell ref="T2:T4"/>
    <mergeCell ref="U2:U4"/>
    <mergeCell ref="X2:Y2"/>
    <mergeCell ref="I2: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A31"/>
  <sheetViews>
    <sheetView showGridLines="0" tabSelected="1" topLeftCell="A28" zoomScale="70" zoomScaleNormal="70" workbookViewId="0">
      <selection activeCell="X29" sqref="X29"/>
    </sheetView>
  </sheetViews>
  <sheetFormatPr baseColWidth="10" defaultColWidth="11.42578125" defaultRowHeight="15" x14ac:dyDescent="0.25"/>
  <cols>
    <col min="1" max="1" width="4.5703125" style="7" customWidth="1"/>
    <col min="2" max="2" width="5.7109375" style="7" bestFit="1" customWidth="1"/>
    <col min="3" max="3" width="5.5703125" style="7" customWidth="1"/>
    <col min="4" max="4" width="6.7109375" style="7" customWidth="1"/>
    <col min="5" max="5" width="8.140625" style="7" bestFit="1" customWidth="1"/>
    <col min="6" max="6" width="7.5703125" style="7" customWidth="1"/>
    <col min="7" max="7" width="69.7109375" style="7" customWidth="1"/>
    <col min="8" max="8" width="22" style="7" customWidth="1"/>
    <col min="9" max="9" width="9.85546875" style="7" customWidth="1"/>
    <col min="10" max="11" width="7.85546875" style="7" customWidth="1"/>
    <col min="12" max="12" width="11.42578125" style="7" customWidth="1"/>
    <col min="13" max="13" width="9.42578125" style="7" customWidth="1"/>
    <col min="14" max="14" width="17.42578125" style="7" customWidth="1"/>
    <col min="15" max="15" width="53.28515625" style="7" customWidth="1"/>
    <col min="16" max="16" width="6.85546875" style="7" customWidth="1"/>
    <col min="17" max="17" width="7.140625" style="7" customWidth="1"/>
    <col min="18" max="18" width="8.42578125" style="7" customWidth="1"/>
    <col min="19" max="19" width="11.42578125" style="7" customWidth="1"/>
    <col min="20" max="20" width="13.85546875" style="7" customWidth="1"/>
    <col min="21" max="21" width="15.85546875" style="7" customWidth="1"/>
    <col min="22" max="22" width="15.28515625" style="7" customWidth="1"/>
    <col min="23" max="23" width="15.7109375" style="7" customWidth="1"/>
    <col min="24" max="24" width="30.5703125" style="7" customWidth="1"/>
    <col min="25" max="25" width="15" style="7" customWidth="1"/>
    <col min="26" max="16384" width="11.42578125" style="7"/>
  </cols>
  <sheetData>
    <row r="1" spans="2:27" ht="25.5" x14ac:dyDescent="0.35">
      <c r="B1" s="57" t="s">
        <v>235</v>
      </c>
      <c r="C1" s="58"/>
      <c r="D1" s="58"/>
      <c r="E1" s="58"/>
      <c r="F1" s="58"/>
      <c r="G1" s="58"/>
      <c r="H1" s="58"/>
      <c r="I1" s="58"/>
      <c r="J1" s="58"/>
      <c r="K1" s="58"/>
      <c r="L1" s="58"/>
      <c r="M1" s="58"/>
      <c r="N1" s="58"/>
      <c r="O1" s="58"/>
      <c r="P1" s="58"/>
      <c r="Q1" s="58"/>
      <c r="R1" s="58"/>
      <c r="S1" s="58"/>
      <c r="T1" s="58"/>
      <c r="U1" s="58"/>
      <c r="V1" s="58"/>
      <c r="W1" s="58"/>
      <c r="X1" s="58"/>
      <c r="Y1" s="59"/>
    </row>
    <row r="2" spans="2:27" ht="25.5" x14ac:dyDescent="0.35">
      <c r="B2" s="54"/>
      <c r="C2" s="55"/>
      <c r="D2" s="55"/>
      <c r="E2" s="55"/>
      <c r="F2" s="55"/>
      <c r="G2" s="55"/>
      <c r="H2" s="55"/>
      <c r="I2" s="55"/>
      <c r="J2" s="55"/>
      <c r="K2" s="55"/>
      <c r="L2" s="55"/>
      <c r="M2" s="55"/>
      <c r="N2" s="55"/>
      <c r="O2" s="55"/>
      <c r="P2" s="55"/>
      <c r="Q2" s="55"/>
      <c r="R2" s="55"/>
      <c r="S2" s="55"/>
      <c r="T2" s="55"/>
      <c r="U2" s="55"/>
      <c r="V2" s="55"/>
      <c r="W2" s="55"/>
      <c r="X2" s="55"/>
      <c r="Y2" s="56"/>
    </row>
    <row r="3" spans="2:27" ht="74.25" customHeight="1" x14ac:dyDescent="0.25">
      <c r="B3" s="60" t="s">
        <v>162</v>
      </c>
      <c r="C3" s="61"/>
      <c r="D3" s="61"/>
      <c r="E3" s="61"/>
      <c r="F3" s="61"/>
      <c r="G3" s="61"/>
      <c r="H3" s="61"/>
      <c r="I3" s="61"/>
      <c r="J3" s="61"/>
      <c r="K3" s="61"/>
      <c r="L3" s="61"/>
      <c r="M3" s="61"/>
      <c r="N3" s="61"/>
      <c r="O3" s="61"/>
      <c r="P3" s="61"/>
      <c r="Q3" s="61"/>
      <c r="R3" s="61"/>
      <c r="S3" s="61"/>
      <c r="T3" s="61"/>
      <c r="U3" s="61"/>
      <c r="V3" s="61"/>
      <c r="W3" s="61"/>
      <c r="X3" s="61"/>
      <c r="Y3" s="62"/>
    </row>
    <row r="4" spans="2:27" ht="36" customHeight="1" x14ac:dyDescent="0.25">
      <c r="B4" s="63" t="s">
        <v>1</v>
      </c>
      <c r="C4" s="64" t="s">
        <v>2</v>
      </c>
      <c r="D4" s="64" t="s">
        <v>3</v>
      </c>
      <c r="E4" s="64" t="s">
        <v>4</v>
      </c>
      <c r="F4" s="64" t="s">
        <v>5</v>
      </c>
      <c r="G4" s="65" t="s">
        <v>163</v>
      </c>
      <c r="H4" s="65" t="s">
        <v>7</v>
      </c>
      <c r="I4" s="64" t="s">
        <v>8</v>
      </c>
      <c r="J4" s="64" t="s">
        <v>9</v>
      </c>
      <c r="K4" s="64" t="s">
        <v>10</v>
      </c>
      <c r="L4" s="64" t="s">
        <v>164</v>
      </c>
      <c r="M4" s="66" t="s">
        <v>12</v>
      </c>
      <c r="N4" s="66"/>
      <c r="O4" s="66" t="s">
        <v>13</v>
      </c>
      <c r="P4" s="66" t="s">
        <v>14</v>
      </c>
      <c r="Q4" s="66"/>
      <c r="R4" s="66"/>
      <c r="S4" s="66"/>
      <c r="T4" s="66" t="s">
        <v>165</v>
      </c>
      <c r="U4" s="66" t="s">
        <v>16</v>
      </c>
      <c r="V4" s="22"/>
      <c r="W4" s="22"/>
      <c r="X4" s="66" t="s">
        <v>17</v>
      </c>
      <c r="Y4" s="67"/>
    </row>
    <row r="5" spans="2:27" ht="15" customHeight="1" x14ac:dyDescent="0.25">
      <c r="B5" s="63"/>
      <c r="C5" s="64"/>
      <c r="D5" s="64"/>
      <c r="E5" s="64"/>
      <c r="F5" s="64"/>
      <c r="G5" s="65"/>
      <c r="H5" s="65"/>
      <c r="I5" s="64"/>
      <c r="J5" s="64"/>
      <c r="K5" s="64"/>
      <c r="L5" s="64"/>
      <c r="M5" s="24"/>
      <c r="N5" s="24"/>
      <c r="O5" s="66"/>
      <c r="P5" s="24"/>
      <c r="Q5" s="24"/>
      <c r="R5" s="24"/>
      <c r="S5" s="24"/>
      <c r="T5" s="66"/>
      <c r="U5" s="66"/>
      <c r="V5" s="24"/>
      <c r="W5" s="24"/>
      <c r="X5" s="24"/>
      <c r="Y5" s="27"/>
    </row>
    <row r="6" spans="2:27" ht="90.75" customHeight="1" x14ac:dyDescent="0.25">
      <c r="B6" s="63"/>
      <c r="C6" s="64"/>
      <c r="D6" s="64"/>
      <c r="E6" s="64"/>
      <c r="F6" s="64"/>
      <c r="G6" s="65"/>
      <c r="H6" s="65"/>
      <c r="I6" s="64"/>
      <c r="J6" s="64"/>
      <c r="K6" s="64"/>
      <c r="L6" s="64"/>
      <c r="M6" s="23" t="s">
        <v>236</v>
      </c>
      <c r="N6" s="23" t="s">
        <v>18</v>
      </c>
      <c r="O6" s="66"/>
      <c r="P6" s="25" t="s">
        <v>19</v>
      </c>
      <c r="Q6" s="25" t="s">
        <v>20</v>
      </c>
      <c r="R6" s="25" t="s">
        <v>166</v>
      </c>
      <c r="S6" s="25" t="s">
        <v>167</v>
      </c>
      <c r="T6" s="66"/>
      <c r="U6" s="66"/>
      <c r="V6" s="23" t="s">
        <v>23</v>
      </c>
      <c r="W6" s="23" t="s">
        <v>24</v>
      </c>
      <c r="X6" s="23" t="s">
        <v>25</v>
      </c>
      <c r="Y6" s="26" t="s">
        <v>26</v>
      </c>
    </row>
    <row r="7" spans="2:27" ht="152.25" customHeight="1" x14ac:dyDescent="0.25">
      <c r="B7" s="8">
        <v>1</v>
      </c>
      <c r="C7" s="1" t="s">
        <v>27</v>
      </c>
      <c r="D7" s="1" t="s">
        <v>28</v>
      </c>
      <c r="E7" s="1" t="s">
        <v>168</v>
      </c>
      <c r="F7" s="9" t="s">
        <v>169</v>
      </c>
      <c r="G7" s="3" t="s">
        <v>170</v>
      </c>
      <c r="H7" s="3" t="s">
        <v>171</v>
      </c>
      <c r="I7" s="2">
        <v>2</v>
      </c>
      <c r="J7" s="2">
        <v>2</v>
      </c>
      <c r="K7" s="2">
        <v>4</v>
      </c>
      <c r="L7" s="3" t="s">
        <v>33</v>
      </c>
      <c r="M7" s="3"/>
      <c r="N7" s="4" t="s">
        <v>34</v>
      </c>
      <c r="O7" s="3" t="s">
        <v>172</v>
      </c>
      <c r="P7" s="3">
        <v>2</v>
      </c>
      <c r="Q7" s="3">
        <v>1</v>
      </c>
      <c r="R7" s="3">
        <v>3</v>
      </c>
      <c r="S7" s="3" t="s">
        <v>33</v>
      </c>
      <c r="T7" s="3" t="s">
        <v>173</v>
      </c>
      <c r="U7" s="3" t="s">
        <v>220</v>
      </c>
      <c r="V7" s="3" t="s">
        <v>37</v>
      </c>
      <c r="W7" s="3" t="s">
        <v>38</v>
      </c>
      <c r="X7" s="3" t="s">
        <v>174</v>
      </c>
      <c r="Y7" s="10" t="s">
        <v>40</v>
      </c>
      <c r="AA7" s="7" t="s">
        <v>175</v>
      </c>
    </row>
    <row r="8" spans="2:27" ht="102.75" customHeight="1" x14ac:dyDescent="0.25">
      <c r="B8" s="8">
        <v>2</v>
      </c>
      <c r="C8" s="1" t="s">
        <v>27</v>
      </c>
      <c r="D8" s="1" t="s">
        <v>28</v>
      </c>
      <c r="E8" s="1" t="s">
        <v>176</v>
      </c>
      <c r="F8" s="1" t="s">
        <v>177</v>
      </c>
      <c r="G8" s="4" t="s">
        <v>178</v>
      </c>
      <c r="H8" s="3" t="s">
        <v>179</v>
      </c>
      <c r="I8" s="2">
        <v>1</v>
      </c>
      <c r="J8" s="2">
        <v>2</v>
      </c>
      <c r="K8" s="2">
        <v>3</v>
      </c>
      <c r="L8" s="3" t="s">
        <v>33</v>
      </c>
      <c r="M8" s="4"/>
      <c r="N8" s="4" t="s">
        <v>34</v>
      </c>
      <c r="O8" s="3" t="s">
        <v>180</v>
      </c>
      <c r="P8" s="3">
        <v>1</v>
      </c>
      <c r="Q8" s="3">
        <v>1</v>
      </c>
      <c r="R8" s="3">
        <v>2</v>
      </c>
      <c r="S8" s="3" t="s">
        <v>33</v>
      </c>
      <c r="T8" s="3" t="s">
        <v>36</v>
      </c>
      <c r="U8" s="3" t="s">
        <v>220</v>
      </c>
      <c r="V8" s="3" t="s">
        <v>37</v>
      </c>
      <c r="W8" s="3" t="s">
        <v>38</v>
      </c>
      <c r="X8" s="3" t="s">
        <v>39</v>
      </c>
      <c r="Y8" s="10" t="s">
        <v>40</v>
      </c>
    </row>
    <row r="9" spans="2:27" ht="108" customHeight="1" x14ac:dyDescent="0.25">
      <c r="B9" s="8">
        <v>3</v>
      </c>
      <c r="C9" s="1" t="s">
        <v>27</v>
      </c>
      <c r="D9" s="1" t="s">
        <v>28</v>
      </c>
      <c r="E9" s="1" t="s">
        <v>176</v>
      </c>
      <c r="F9" s="1" t="s">
        <v>177</v>
      </c>
      <c r="G9" s="4" t="s">
        <v>41</v>
      </c>
      <c r="H9" s="3" t="s">
        <v>42</v>
      </c>
      <c r="I9" s="2">
        <v>2</v>
      </c>
      <c r="J9" s="2">
        <v>2</v>
      </c>
      <c r="K9" s="2">
        <v>4</v>
      </c>
      <c r="L9" s="3" t="s">
        <v>33</v>
      </c>
      <c r="M9" s="4" t="s">
        <v>34</v>
      </c>
      <c r="N9" s="4" t="s">
        <v>34</v>
      </c>
      <c r="O9" s="3" t="s">
        <v>181</v>
      </c>
      <c r="P9" s="3">
        <v>1</v>
      </c>
      <c r="Q9" s="3">
        <v>1</v>
      </c>
      <c r="R9" s="3">
        <v>2</v>
      </c>
      <c r="S9" s="3" t="s">
        <v>33</v>
      </c>
      <c r="T9" s="3" t="s">
        <v>44</v>
      </c>
      <c r="U9" s="3" t="s">
        <v>219</v>
      </c>
      <c r="V9" s="3" t="s">
        <v>37</v>
      </c>
      <c r="W9" s="3" t="s">
        <v>38</v>
      </c>
      <c r="X9" s="3" t="s">
        <v>45</v>
      </c>
      <c r="Y9" s="10" t="s">
        <v>40</v>
      </c>
    </row>
    <row r="10" spans="2:27" ht="151.5" customHeight="1" x14ac:dyDescent="0.25">
      <c r="B10" s="8">
        <v>4</v>
      </c>
      <c r="C10" s="1" t="s">
        <v>27</v>
      </c>
      <c r="D10" s="1" t="s">
        <v>28</v>
      </c>
      <c r="E10" s="1" t="s">
        <v>176</v>
      </c>
      <c r="F10" s="9" t="s">
        <v>46</v>
      </c>
      <c r="G10" s="3" t="s">
        <v>47</v>
      </c>
      <c r="H10" s="3" t="s">
        <v>48</v>
      </c>
      <c r="I10" s="2">
        <v>2</v>
      </c>
      <c r="J10" s="2">
        <v>2</v>
      </c>
      <c r="K10" s="2">
        <v>4</v>
      </c>
      <c r="L10" s="3" t="s">
        <v>33</v>
      </c>
      <c r="M10" s="4" t="s">
        <v>34</v>
      </c>
      <c r="N10" s="3"/>
      <c r="O10" s="3" t="s">
        <v>49</v>
      </c>
      <c r="P10" s="3">
        <v>1</v>
      </c>
      <c r="Q10" s="3">
        <v>2</v>
      </c>
      <c r="R10" s="3">
        <v>3</v>
      </c>
      <c r="S10" s="3" t="s">
        <v>33</v>
      </c>
      <c r="T10" s="3" t="s">
        <v>50</v>
      </c>
      <c r="U10" s="3" t="s">
        <v>220</v>
      </c>
      <c r="V10" s="3" t="s">
        <v>37</v>
      </c>
      <c r="W10" s="3" t="s">
        <v>38</v>
      </c>
      <c r="X10" s="3" t="s">
        <v>182</v>
      </c>
      <c r="Y10" s="10" t="s">
        <v>53</v>
      </c>
    </row>
    <row r="11" spans="2:27" s="5" customFormat="1" ht="138" customHeight="1" x14ac:dyDescent="0.2">
      <c r="B11" s="8">
        <v>5</v>
      </c>
      <c r="C11" s="1" t="s">
        <v>27</v>
      </c>
      <c r="D11" s="1" t="s">
        <v>54</v>
      </c>
      <c r="E11" s="1" t="s">
        <v>29</v>
      </c>
      <c r="F11" s="9" t="s">
        <v>183</v>
      </c>
      <c r="G11" s="3" t="s">
        <v>56</v>
      </c>
      <c r="H11" s="3" t="s">
        <v>184</v>
      </c>
      <c r="I11" s="2">
        <v>4</v>
      </c>
      <c r="J11" s="2">
        <v>3</v>
      </c>
      <c r="K11" s="2">
        <v>7</v>
      </c>
      <c r="L11" s="3" t="s">
        <v>58</v>
      </c>
      <c r="M11" s="4" t="s">
        <v>34</v>
      </c>
      <c r="N11" s="4" t="s">
        <v>34</v>
      </c>
      <c r="O11" s="3" t="s">
        <v>237</v>
      </c>
      <c r="P11" s="3">
        <v>3</v>
      </c>
      <c r="Q11" s="3">
        <v>2</v>
      </c>
      <c r="R11" s="3">
        <v>5</v>
      </c>
      <c r="S11" s="3" t="s">
        <v>59</v>
      </c>
      <c r="T11" s="3" t="s">
        <v>44</v>
      </c>
      <c r="U11" s="3" t="s">
        <v>220</v>
      </c>
      <c r="V11" s="3" t="s">
        <v>60</v>
      </c>
      <c r="W11" s="3" t="s">
        <v>61</v>
      </c>
      <c r="X11" s="3" t="s">
        <v>239</v>
      </c>
      <c r="Y11" s="10" t="s">
        <v>62</v>
      </c>
    </row>
    <row r="12" spans="2:27" ht="150" customHeight="1" x14ac:dyDescent="0.25">
      <c r="B12" s="8">
        <v>6</v>
      </c>
      <c r="C12" s="1" t="s">
        <v>27</v>
      </c>
      <c r="D12" s="1" t="s">
        <v>63</v>
      </c>
      <c r="E12" s="1" t="s">
        <v>176</v>
      </c>
      <c r="F12" s="1" t="s">
        <v>64</v>
      </c>
      <c r="G12" s="3" t="s">
        <v>65</v>
      </c>
      <c r="H12" s="3" t="s">
        <v>185</v>
      </c>
      <c r="I12" s="2">
        <v>3</v>
      </c>
      <c r="J12" s="2">
        <v>2</v>
      </c>
      <c r="K12" s="2">
        <v>5</v>
      </c>
      <c r="L12" s="3" t="s">
        <v>59</v>
      </c>
      <c r="M12" s="3"/>
      <c r="N12" s="4" t="s">
        <v>34</v>
      </c>
      <c r="O12" s="3" t="s">
        <v>238</v>
      </c>
      <c r="P12" s="3">
        <v>2</v>
      </c>
      <c r="Q12" s="3">
        <v>2</v>
      </c>
      <c r="R12" s="3">
        <v>4</v>
      </c>
      <c r="S12" s="3" t="s">
        <v>33</v>
      </c>
      <c r="T12" s="3" t="s">
        <v>50</v>
      </c>
      <c r="U12" s="3" t="s">
        <v>220</v>
      </c>
      <c r="V12" s="3" t="s">
        <v>37</v>
      </c>
      <c r="W12" s="3" t="s">
        <v>38</v>
      </c>
      <c r="X12" s="3" t="s">
        <v>260</v>
      </c>
      <c r="Y12" s="10" t="s">
        <v>68</v>
      </c>
    </row>
    <row r="13" spans="2:27" s="5" customFormat="1" ht="127.5" x14ac:dyDescent="0.2">
      <c r="B13" s="8">
        <v>7</v>
      </c>
      <c r="C13" s="1" t="s">
        <v>27</v>
      </c>
      <c r="D13" s="1" t="s">
        <v>63</v>
      </c>
      <c r="E13" s="1" t="s">
        <v>29</v>
      </c>
      <c r="F13" s="1" t="s">
        <v>64</v>
      </c>
      <c r="G13" s="3" t="s">
        <v>186</v>
      </c>
      <c r="H13" s="3" t="s">
        <v>70</v>
      </c>
      <c r="I13" s="2">
        <v>3</v>
      </c>
      <c r="J13" s="2">
        <v>2</v>
      </c>
      <c r="K13" s="2">
        <v>5</v>
      </c>
      <c r="L13" s="3" t="s">
        <v>59</v>
      </c>
      <c r="M13" s="4"/>
      <c r="N13" s="4" t="s">
        <v>34</v>
      </c>
      <c r="O13" s="3" t="s">
        <v>255</v>
      </c>
      <c r="P13" s="3">
        <v>2</v>
      </c>
      <c r="Q13" s="3">
        <v>2</v>
      </c>
      <c r="R13" s="3">
        <v>4</v>
      </c>
      <c r="S13" s="3" t="s">
        <v>33</v>
      </c>
      <c r="T13" s="3" t="s">
        <v>50</v>
      </c>
      <c r="U13" s="3" t="s">
        <v>220</v>
      </c>
      <c r="V13" s="3" t="s">
        <v>187</v>
      </c>
      <c r="W13" s="3" t="s">
        <v>188</v>
      </c>
      <c r="X13" s="3" t="s">
        <v>253</v>
      </c>
      <c r="Y13" s="10" t="s">
        <v>189</v>
      </c>
    </row>
    <row r="14" spans="2:27" s="5" customFormat="1" ht="127.5" x14ac:dyDescent="0.2">
      <c r="B14" s="8">
        <v>8</v>
      </c>
      <c r="C14" s="1" t="s">
        <v>27</v>
      </c>
      <c r="D14" s="1" t="s">
        <v>63</v>
      </c>
      <c r="E14" s="1" t="s">
        <v>29</v>
      </c>
      <c r="F14" s="1" t="s">
        <v>64</v>
      </c>
      <c r="G14" s="17" t="s">
        <v>76</v>
      </c>
      <c r="H14" s="18" t="s">
        <v>70</v>
      </c>
      <c r="I14" s="19">
        <v>3</v>
      </c>
      <c r="J14" s="19">
        <v>2</v>
      </c>
      <c r="K14" s="19">
        <v>5</v>
      </c>
      <c r="L14" s="18" t="s">
        <v>59</v>
      </c>
      <c r="M14" s="20"/>
      <c r="N14" s="20" t="s">
        <v>34</v>
      </c>
      <c r="O14" s="17" t="s">
        <v>255</v>
      </c>
      <c r="P14" s="18">
        <v>2</v>
      </c>
      <c r="Q14" s="18">
        <v>2</v>
      </c>
      <c r="R14" s="18">
        <v>4</v>
      </c>
      <c r="S14" s="18" t="s">
        <v>33</v>
      </c>
      <c r="T14" s="18" t="s">
        <v>50</v>
      </c>
      <c r="U14" s="18" t="s">
        <v>220</v>
      </c>
      <c r="V14" s="17" t="s">
        <v>187</v>
      </c>
      <c r="W14" s="17" t="s">
        <v>188</v>
      </c>
      <c r="X14" s="17" t="s">
        <v>261</v>
      </c>
      <c r="Y14" s="21" t="s">
        <v>189</v>
      </c>
    </row>
    <row r="15" spans="2:27" s="5" customFormat="1" ht="87" x14ac:dyDescent="0.2">
      <c r="B15" s="8">
        <v>9</v>
      </c>
      <c r="C15" s="1" t="s">
        <v>77</v>
      </c>
      <c r="D15" s="1" t="s">
        <v>63</v>
      </c>
      <c r="E15" s="1" t="s">
        <v>29</v>
      </c>
      <c r="F15" s="1" t="s">
        <v>64</v>
      </c>
      <c r="G15" s="3" t="s">
        <v>78</v>
      </c>
      <c r="H15" s="3" t="s">
        <v>79</v>
      </c>
      <c r="I15" s="2">
        <v>2</v>
      </c>
      <c r="J15" s="2">
        <v>2</v>
      </c>
      <c r="K15" s="2">
        <v>4</v>
      </c>
      <c r="L15" s="3" t="s">
        <v>33</v>
      </c>
      <c r="M15" s="4"/>
      <c r="N15" s="4" t="s">
        <v>34</v>
      </c>
      <c r="O15" s="3" t="s">
        <v>254</v>
      </c>
      <c r="P15" s="3">
        <v>1</v>
      </c>
      <c r="Q15" s="3">
        <v>1</v>
      </c>
      <c r="R15" s="3">
        <v>2</v>
      </c>
      <c r="S15" s="3" t="s">
        <v>33</v>
      </c>
      <c r="T15" s="3" t="s">
        <v>50</v>
      </c>
      <c r="U15" s="3" t="s">
        <v>221</v>
      </c>
      <c r="V15" s="3" t="s">
        <v>37</v>
      </c>
      <c r="W15" s="3" t="s">
        <v>38</v>
      </c>
      <c r="X15" s="3" t="s">
        <v>262</v>
      </c>
      <c r="Y15" s="10" t="s">
        <v>82</v>
      </c>
    </row>
    <row r="16" spans="2:27" s="5" customFormat="1" ht="126.75" customHeight="1" x14ac:dyDescent="0.2">
      <c r="B16" s="8">
        <v>10</v>
      </c>
      <c r="C16" s="1" t="s">
        <v>77</v>
      </c>
      <c r="D16" s="1" t="s">
        <v>63</v>
      </c>
      <c r="E16" s="1" t="s">
        <v>29</v>
      </c>
      <c r="F16" s="1" t="s">
        <v>64</v>
      </c>
      <c r="G16" s="3" t="s">
        <v>240</v>
      </c>
      <c r="H16" s="3" t="s">
        <v>83</v>
      </c>
      <c r="I16" s="2">
        <v>4</v>
      </c>
      <c r="J16" s="2">
        <v>3</v>
      </c>
      <c r="K16" s="2">
        <v>7</v>
      </c>
      <c r="L16" s="3" t="s">
        <v>58</v>
      </c>
      <c r="M16" s="4" t="s">
        <v>34</v>
      </c>
      <c r="N16" s="4" t="s">
        <v>34</v>
      </c>
      <c r="O16" s="3" t="s">
        <v>84</v>
      </c>
      <c r="P16" s="3">
        <v>3</v>
      </c>
      <c r="Q16" s="3">
        <v>2</v>
      </c>
      <c r="R16" s="3">
        <v>5</v>
      </c>
      <c r="S16" s="3" t="s">
        <v>59</v>
      </c>
      <c r="T16" s="3" t="s">
        <v>50</v>
      </c>
      <c r="U16" s="3" t="s">
        <v>220</v>
      </c>
      <c r="V16" s="3" t="s">
        <v>37</v>
      </c>
      <c r="W16" s="3" t="s">
        <v>38</v>
      </c>
      <c r="X16" s="3" t="s">
        <v>85</v>
      </c>
      <c r="Y16" s="10" t="s">
        <v>40</v>
      </c>
    </row>
    <row r="17" spans="2:25" s="5" customFormat="1" ht="135" customHeight="1" x14ac:dyDescent="0.2">
      <c r="B17" s="29">
        <f>+B16+1</f>
        <v>11</v>
      </c>
      <c r="C17" s="30" t="s">
        <v>77</v>
      </c>
      <c r="D17" s="30" t="s">
        <v>63</v>
      </c>
      <c r="E17" s="30" t="s">
        <v>29</v>
      </c>
      <c r="F17" s="30" t="s">
        <v>64</v>
      </c>
      <c r="G17" s="31" t="s">
        <v>241</v>
      </c>
      <c r="H17" s="31" t="s">
        <v>86</v>
      </c>
      <c r="I17" s="32">
        <v>2</v>
      </c>
      <c r="J17" s="32">
        <v>2</v>
      </c>
      <c r="K17" s="32">
        <v>4</v>
      </c>
      <c r="L17" s="31" t="s">
        <v>59</v>
      </c>
      <c r="M17" s="33" t="s">
        <v>34</v>
      </c>
      <c r="N17" s="33" t="s">
        <v>34</v>
      </c>
      <c r="O17" s="31" t="s">
        <v>190</v>
      </c>
      <c r="P17" s="31">
        <v>3</v>
      </c>
      <c r="Q17" s="31">
        <v>2</v>
      </c>
      <c r="R17" s="31">
        <v>5</v>
      </c>
      <c r="S17" s="31" t="s">
        <v>59</v>
      </c>
      <c r="T17" s="31" t="s">
        <v>88</v>
      </c>
      <c r="U17" s="31" t="s">
        <v>220</v>
      </c>
      <c r="V17" s="31" t="s">
        <v>37</v>
      </c>
      <c r="W17" s="31" t="s">
        <v>38</v>
      </c>
      <c r="X17" s="3" t="s">
        <v>85</v>
      </c>
      <c r="Y17" s="34" t="s">
        <v>40</v>
      </c>
    </row>
    <row r="18" spans="2:25" ht="115.5" customHeight="1" x14ac:dyDescent="0.25">
      <c r="B18" s="29">
        <f t="shared" ref="B18:B31" si="0">+B17+1</f>
        <v>12</v>
      </c>
      <c r="C18" s="1" t="s">
        <v>77</v>
      </c>
      <c r="D18" s="1" t="s">
        <v>63</v>
      </c>
      <c r="E18" s="1" t="s">
        <v>176</v>
      </c>
      <c r="F18" s="1" t="s">
        <v>46</v>
      </c>
      <c r="G18" s="3" t="s">
        <v>191</v>
      </c>
      <c r="H18" s="3" t="s">
        <v>192</v>
      </c>
      <c r="I18" s="2">
        <v>1</v>
      </c>
      <c r="J18" s="2">
        <v>2</v>
      </c>
      <c r="K18" s="2">
        <v>3</v>
      </c>
      <c r="L18" s="3" t="s">
        <v>33</v>
      </c>
      <c r="M18" s="4" t="s">
        <v>34</v>
      </c>
      <c r="N18" s="4" t="s">
        <v>34</v>
      </c>
      <c r="O18" s="3" t="s">
        <v>193</v>
      </c>
      <c r="P18" s="3">
        <v>2</v>
      </c>
      <c r="Q18" s="3">
        <v>2</v>
      </c>
      <c r="R18" s="3">
        <v>4</v>
      </c>
      <c r="S18" s="3" t="s">
        <v>33</v>
      </c>
      <c r="T18" s="3" t="s">
        <v>194</v>
      </c>
      <c r="U18" s="3" t="s">
        <v>220</v>
      </c>
      <c r="V18" s="3" t="s">
        <v>195</v>
      </c>
      <c r="W18" s="3" t="s">
        <v>196</v>
      </c>
      <c r="X18" s="3" t="s">
        <v>197</v>
      </c>
      <c r="Y18" s="10" t="s">
        <v>124</v>
      </c>
    </row>
    <row r="19" spans="2:25" ht="144" customHeight="1" x14ac:dyDescent="0.25">
      <c r="B19" s="29">
        <v>13</v>
      </c>
      <c r="C19" s="1" t="s">
        <v>77</v>
      </c>
      <c r="D19" s="1" t="s">
        <v>63</v>
      </c>
      <c r="E19" s="1" t="s">
        <v>176</v>
      </c>
      <c r="F19" s="1" t="s">
        <v>64</v>
      </c>
      <c r="G19" s="3" t="s">
        <v>89</v>
      </c>
      <c r="H19" s="3" t="s">
        <v>90</v>
      </c>
      <c r="I19" s="2">
        <v>3</v>
      </c>
      <c r="J19" s="2">
        <v>2</v>
      </c>
      <c r="K19" s="2">
        <v>5</v>
      </c>
      <c r="L19" s="3" t="s">
        <v>59</v>
      </c>
      <c r="M19" s="3"/>
      <c r="N19" s="4" t="s">
        <v>34</v>
      </c>
      <c r="O19" s="3" t="s">
        <v>198</v>
      </c>
      <c r="P19" s="3">
        <v>2</v>
      </c>
      <c r="Q19" s="3">
        <v>2</v>
      </c>
      <c r="R19" s="3">
        <v>4</v>
      </c>
      <c r="S19" s="3" t="s">
        <v>33</v>
      </c>
      <c r="T19" s="3" t="s">
        <v>50</v>
      </c>
      <c r="U19" s="3" t="s">
        <v>220</v>
      </c>
      <c r="V19" s="3" t="s">
        <v>92</v>
      </c>
      <c r="W19" s="3" t="s">
        <v>38</v>
      </c>
      <c r="X19" s="3" t="s">
        <v>263</v>
      </c>
      <c r="Y19" s="10" t="s">
        <v>40</v>
      </c>
    </row>
    <row r="20" spans="2:25" ht="250.5" customHeight="1" x14ac:dyDescent="0.25">
      <c r="B20" s="29">
        <f t="shared" si="0"/>
        <v>14</v>
      </c>
      <c r="C20" s="1" t="s">
        <v>94</v>
      </c>
      <c r="D20" s="1" t="s">
        <v>63</v>
      </c>
      <c r="E20" s="1" t="s">
        <v>176</v>
      </c>
      <c r="F20" s="1" t="s">
        <v>95</v>
      </c>
      <c r="G20" s="3" t="s">
        <v>247</v>
      </c>
      <c r="H20" s="3" t="s">
        <v>96</v>
      </c>
      <c r="I20" s="2">
        <v>3</v>
      </c>
      <c r="J20" s="2">
        <v>3</v>
      </c>
      <c r="K20" s="2">
        <v>6</v>
      </c>
      <c r="L20" s="3" t="s">
        <v>58</v>
      </c>
      <c r="M20" s="4" t="s">
        <v>34</v>
      </c>
      <c r="N20" s="4" t="s">
        <v>34</v>
      </c>
      <c r="O20" s="3" t="s">
        <v>256</v>
      </c>
      <c r="P20" s="3">
        <v>2</v>
      </c>
      <c r="Q20" s="3">
        <v>2</v>
      </c>
      <c r="R20" s="3">
        <v>4</v>
      </c>
      <c r="S20" s="3" t="s">
        <v>59</v>
      </c>
      <c r="T20" s="3" t="s">
        <v>98</v>
      </c>
      <c r="U20" s="3" t="s">
        <v>220</v>
      </c>
      <c r="V20" s="3" t="s">
        <v>37</v>
      </c>
      <c r="W20" s="3" t="s">
        <v>38</v>
      </c>
      <c r="X20" s="3" t="s">
        <v>248</v>
      </c>
      <c r="Y20" s="10" t="s">
        <v>99</v>
      </c>
    </row>
    <row r="21" spans="2:25" s="5" customFormat="1" ht="127.5" customHeight="1" x14ac:dyDescent="0.2">
      <c r="B21" s="29">
        <f t="shared" si="0"/>
        <v>15</v>
      </c>
      <c r="C21" s="1" t="s">
        <v>94</v>
      </c>
      <c r="D21" s="1" t="s">
        <v>63</v>
      </c>
      <c r="E21" s="1" t="s">
        <v>29</v>
      </c>
      <c r="F21" s="1" t="s">
        <v>64</v>
      </c>
      <c r="G21" s="3" t="s">
        <v>242</v>
      </c>
      <c r="H21" s="3" t="s">
        <v>100</v>
      </c>
      <c r="I21" s="2">
        <v>1</v>
      </c>
      <c r="J21" s="2">
        <v>1</v>
      </c>
      <c r="K21" s="2">
        <v>2</v>
      </c>
      <c r="L21" s="3" t="s">
        <v>33</v>
      </c>
      <c r="M21" s="4" t="s">
        <v>34</v>
      </c>
      <c r="N21" s="4" t="s">
        <v>34</v>
      </c>
      <c r="O21" s="3" t="s">
        <v>101</v>
      </c>
      <c r="P21" s="3">
        <v>1</v>
      </c>
      <c r="Q21" s="3">
        <v>1</v>
      </c>
      <c r="R21" s="3">
        <v>2</v>
      </c>
      <c r="S21" s="3" t="s">
        <v>33</v>
      </c>
      <c r="T21" s="3" t="s">
        <v>50</v>
      </c>
      <c r="U21" s="3" t="s">
        <v>220</v>
      </c>
      <c r="V21" s="3" t="s">
        <v>102</v>
      </c>
      <c r="W21" s="3" t="s">
        <v>103</v>
      </c>
      <c r="X21" s="3" t="s">
        <v>104</v>
      </c>
      <c r="Y21" s="10" t="s">
        <v>199</v>
      </c>
    </row>
    <row r="22" spans="2:25" s="5" customFormat="1" ht="183" customHeight="1" x14ac:dyDescent="0.2">
      <c r="B22" s="29">
        <f t="shared" si="0"/>
        <v>16</v>
      </c>
      <c r="C22" s="1" t="s">
        <v>27</v>
      </c>
      <c r="D22" s="1" t="s">
        <v>28</v>
      </c>
      <c r="E22" s="1" t="s">
        <v>29</v>
      </c>
      <c r="F22" s="1" t="s">
        <v>106</v>
      </c>
      <c r="G22" s="18" t="s">
        <v>200</v>
      </c>
      <c r="H22" s="3" t="s">
        <v>90</v>
      </c>
      <c r="I22" s="2">
        <v>2</v>
      </c>
      <c r="J22" s="2">
        <v>2</v>
      </c>
      <c r="K22" s="2">
        <v>4</v>
      </c>
      <c r="L22" s="3" t="s">
        <v>33</v>
      </c>
      <c r="M22" s="4"/>
      <c r="N22" s="4" t="s">
        <v>34</v>
      </c>
      <c r="O22" s="3" t="s">
        <v>108</v>
      </c>
      <c r="P22" s="3">
        <v>1</v>
      </c>
      <c r="Q22" s="3">
        <v>2</v>
      </c>
      <c r="R22" s="3">
        <v>3</v>
      </c>
      <c r="S22" s="3" t="s">
        <v>33</v>
      </c>
      <c r="T22" s="3" t="s">
        <v>50</v>
      </c>
      <c r="U22" s="3" t="s">
        <v>109</v>
      </c>
      <c r="V22" s="3" t="s">
        <v>110</v>
      </c>
      <c r="W22" s="3" t="s">
        <v>38</v>
      </c>
      <c r="X22" s="3" t="s">
        <v>111</v>
      </c>
      <c r="Y22" s="10" t="s">
        <v>112</v>
      </c>
    </row>
    <row r="23" spans="2:25" s="5" customFormat="1" ht="153" customHeight="1" x14ac:dyDescent="0.2">
      <c r="B23" s="29">
        <f t="shared" si="0"/>
        <v>17</v>
      </c>
      <c r="C23" s="1" t="s">
        <v>27</v>
      </c>
      <c r="D23" s="1" t="s">
        <v>28</v>
      </c>
      <c r="E23" s="1" t="s">
        <v>29</v>
      </c>
      <c r="F23" s="1" t="s">
        <v>113</v>
      </c>
      <c r="G23" s="3" t="s">
        <v>114</v>
      </c>
      <c r="H23" s="3" t="s">
        <v>115</v>
      </c>
      <c r="I23" s="2">
        <v>2</v>
      </c>
      <c r="J23" s="2">
        <v>3</v>
      </c>
      <c r="K23" s="2">
        <v>5</v>
      </c>
      <c r="L23" s="3" t="s">
        <v>59</v>
      </c>
      <c r="M23" s="4" t="s">
        <v>34</v>
      </c>
      <c r="N23" s="4"/>
      <c r="O23" s="3" t="s">
        <v>116</v>
      </c>
      <c r="P23" s="3">
        <v>1</v>
      </c>
      <c r="Q23" s="3">
        <v>2</v>
      </c>
      <c r="R23" s="3">
        <v>3</v>
      </c>
      <c r="S23" s="3" t="s">
        <v>33</v>
      </c>
      <c r="T23" s="3" t="s">
        <v>50</v>
      </c>
      <c r="U23" s="3" t="s">
        <v>220</v>
      </c>
      <c r="V23" s="3" t="s">
        <v>201</v>
      </c>
      <c r="W23" s="3" t="s">
        <v>38</v>
      </c>
      <c r="X23" s="3" t="s">
        <v>118</v>
      </c>
      <c r="Y23" s="10" t="s">
        <v>112</v>
      </c>
    </row>
    <row r="24" spans="2:25" ht="135" customHeight="1" x14ac:dyDescent="0.25">
      <c r="B24" s="29">
        <f t="shared" si="0"/>
        <v>18</v>
      </c>
      <c r="C24" s="1" t="s">
        <v>27</v>
      </c>
      <c r="D24" s="1" t="s">
        <v>28</v>
      </c>
      <c r="E24" s="1" t="s">
        <v>176</v>
      </c>
      <c r="F24" s="1" t="s">
        <v>119</v>
      </c>
      <c r="G24" s="3" t="s">
        <v>202</v>
      </c>
      <c r="H24" s="3" t="s">
        <v>203</v>
      </c>
      <c r="I24" s="2">
        <v>2</v>
      </c>
      <c r="J24" s="2">
        <v>3</v>
      </c>
      <c r="K24" s="2">
        <v>5</v>
      </c>
      <c r="L24" s="3" t="s">
        <v>59</v>
      </c>
      <c r="M24" s="3"/>
      <c r="N24" s="4" t="s">
        <v>34</v>
      </c>
      <c r="O24" s="3" t="s">
        <v>259</v>
      </c>
      <c r="P24" s="3">
        <v>1</v>
      </c>
      <c r="Q24" s="3">
        <v>1</v>
      </c>
      <c r="R24" s="3">
        <v>2</v>
      </c>
      <c r="S24" s="3" t="s">
        <v>33</v>
      </c>
      <c r="T24" s="3" t="s">
        <v>50</v>
      </c>
      <c r="U24" s="3" t="s">
        <v>220</v>
      </c>
      <c r="V24" s="3" t="s">
        <v>37</v>
      </c>
      <c r="W24" s="3" t="s">
        <v>123</v>
      </c>
      <c r="X24" s="3" t="s">
        <v>257</v>
      </c>
      <c r="Y24" s="10" t="s">
        <v>124</v>
      </c>
    </row>
    <row r="25" spans="2:25" ht="164.25" customHeight="1" x14ac:dyDescent="0.25">
      <c r="B25" s="29">
        <f t="shared" si="0"/>
        <v>19</v>
      </c>
      <c r="C25" s="1" t="s">
        <v>27</v>
      </c>
      <c r="D25" s="1" t="s">
        <v>28</v>
      </c>
      <c r="E25" s="1" t="s">
        <v>176</v>
      </c>
      <c r="F25" s="1" t="s">
        <v>119</v>
      </c>
      <c r="G25" s="3" t="s">
        <v>125</v>
      </c>
      <c r="H25" s="3" t="s">
        <v>126</v>
      </c>
      <c r="I25" s="2">
        <v>1</v>
      </c>
      <c r="J25" s="2">
        <v>2</v>
      </c>
      <c r="K25" s="2">
        <v>3</v>
      </c>
      <c r="L25" s="3" t="s">
        <v>33</v>
      </c>
      <c r="M25" s="3"/>
      <c r="N25" s="4" t="s">
        <v>34</v>
      </c>
      <c r="O25" s="3" t="s">
        <v>265</v>
      </c>
      <c r="P25" s="3">
        <v>1</v>
      </c>
      <c r="Q25" s="3">
        <v>1</v>
      </c>
      <c r="R25" s="3">
        <v>2</v>
      </c>
      <c r="S25" s="3" t="s">
        <v>33</v>
      </c>
      <c r="T25" s="3" t="s">
        <v>50</v>
      </c>
      <c r="U25" s="3" t="s">
        <v>221</v>
      </c>
      <c r="V25" s="3" t="s">
        <v>37</v>
      </c>
      <c r="W25" s="3" t="s">
        <v>38</v>
      </c>
      <c r="X25" s="3" t="s">
        <v>258</v>
      </c>
      <c r="Y25" s="10" t="s">
        <v>124</v>
      </c>
    </row>
    <row r="26" spans="2:25" s="6" customFormat="1" ht="151.5" customHeight="1" x14ac:dyDescent="0.25">
      <c r="B26" s="29">
        <f t="shared" si="0"/>
        <v>20</v>
      </c>
      <c r="C26" s="1" t="s">
        <v>27</v>
      </c>
      <c r="D26" s="1" t="s">
        <v>28</v>
      </c>
      <c r="E26" s="1" t="s">
        <v>29</v>
      </c>
      <c r="F26" s="1" t="s">
        <v>128</v>
      </c>
      <c r="G26" s="17" t="s">
        <v>204</v>
      </c>
      <c r="H26" s="3" t="s">
        <v>130</v>
      </c>
      <c r="I26" s="2">
        <v>2</v>
      </c>
      <c r="J26" s="2">
        <v>2</v>
      </c>
      <c r="K26" s="3">
        <v>4</v>
      </c>
      <c r="L26" s="3" t="s">
        <v>131</v>
      </c>
      <c r="M26" s="4"/>
      <c r="N26" s="28" t="s">
        <v>34</v>
      </c>
      <c r="O26" s="3" t="s">
        <v>264</v>
      </c>
      <c r="P26" s="3">
        <v>2</v>
      </c>
      <c r="Q26" s="3">
        <v>2</v>
      </c>
      <c r="R26" s="3">
        <v>2</v>
      </c>
      <c r="S26" s="3" t="s">
        <v>131</v>
      </c>
      <c r="T26" s="3" t="s">
        <v>50</v>
      </c>
      <c r="U26" s="3" t="s">
        <v>220</v>
      </c>
      <c r="V26" s="3" t="s">
        <v>37</v>
      </c>
      <c r="W26" s="3" t="s">
        <v>132</v>
      </c>
      <c r="X26" s="3" t="s">
        <v>266</v>
      </c>
      <c r="Y26" s="10" t="s">
        <v>133</v>
      </c>
    </row>
    <row r="27" spans="2:25" s="6" customFormat="1" ht="181.5" customHeight="1" x14ac:dyDescent="0.25">
      <c r="B27" s="29">
        <f t="shared" si="0"/>
        <v>21</v>
      </c>
      <c r="C27" s="1" t="s">
        <v>27</v>
      </c>
      <c r="D27" s="1" t="s">
        <v>28</v>
      </c>
      <c r="E27" s="1" t="s">
        <v>29</v>
      </c>
      <c r="F27" s="1" t="s">
        <v>134</v>
      </c>
      <c r="G27" s="3" t="s">
        <v>244</v>
      </c>
      <c r="H27" s="3" t="s">
        <v>135</v>
      </c>
      <c r="I27" s="2">
        <v>2</v>
      </c>
      <c r="J27" s="2">
        <v>2</v>
      </c>
      <c r="K27" s="3">
        <v>4</v>
      </c>
      <c r="L27" s="3" t="s">
        <v>131</v>
      </c>
      <c r="M27" s="4"/>
      <c r="N27" s="28" t="s">
        <v>34</v>
      </c>
      <c r="O27" s="3" t="s">
        <v>136</v>
      </c>
      <c r="P27" s="3">
        <v>2</v>
      </c>
      <c r="Q27" s="3">
        <v>1</v>
      </c>
      <c r="R27" s="3">
        <v>3</v>
      </c>
      <c r="S27" s="3" t="s">
        <v>137</v>
      </c>
      <c r="T27" s="3" t="s">
        <v>44</v>
      </c>
      <c r="U27" s="3" t="s">
        <v>109</v>
      </c>
      <c r="V27" s="3" t="s">
        <v>138</v>
      </c>
      <c r="W27" s="3" t="s">
        <v>139</v>
      </c>
      <c r="X27" s="3" t="s">
        <v>140</v>
      </c>
      <c r="Y27" s="10" t="s">
        <v>141</v>
      </c>
    </row>
    <row r="28" spans="2:25" s="6" customFormat="1" ht="189" customHeight="1" x14ac:dyDescent="0.25">
      <c r="B28" s="29">
        <f t="shared" si="0"/>
        <v>22</v>
      </c>
      <c r="C28" s="1" t="s">
        <v>27</v>
      </c>
      <c r="D28" s="1" t="s">
        <v>28</v>
      </c>
      <c r="E28" s="1" t="s">
        <v>29</v>
      </c>
      <c r="F28" s="9" t="s">
        <v>142</v>
      </c>
      <c r="G28" s="3" t="s">
        <v>243</v>
      </c>
      <c r="H28" s="3" t="s">
        <v>205</v>
      </c>
      <c r="I28" s="2">
        <v>1</v>
      </c>
      <c r="J28" s="2">
        <v>4</v>
      </c>
      <c r="K28" s="3">
        <v>5</v>
      </c>
      <c r="L28" s="3" t="s">
        <v>59</v>
      </c>
      <c r="M28" s="4" t="s">
        <v>34</v>
      </c>
      <c r="N28" s="28" t="s">
        <v>34</v>
      </c>
      <c r="O28" s="3" t="s">
        <v>245</v>
      </c>
      <c r="P28" s="3">
        <v>1</v>
      </c>
      <c r="Q28" s="3">
        <v>3</v>
      </c>
      <c r="R28" s="3">
        <v>4</v>
      </c>
      <c r="S28" s="3" t="s">
        <v>137</v>
      </c>
      <c r="T28" s="3" t="s">
        <v>44</v>
      </c>
      <c r="U28" s="3" t="s">
        <v>109</v>
      </c>
      <c r="V28" s="3" t="s">
        <v>138</v>
      </c>
      <c r="W28" s="3" t="s">
        <v>38</v>
      </c>
      <c r="X28" s="3" t="s">
        <v>145</v>
      </c>
      <c r="Y28" s="10" t="s">
        <v>146</v>
      </c>
    </row>
    <row r="29" spans="2:25" s="16" customFormat="1" ht="85.5" x14ac:dyDescent="0.25">
      <c r="B29" s="29">
        <f t="shared" si="0"/>
        <v>23</v>
      </c>
      <c r="C29" s="1" t="s">
        <v>27</v>
      </c>
      <c r="D29" s="1" t="s">
        <v>54</v>
      </c>
      <c r="E29" s="1" t="s">
        <v>29</v>
      </c>
      <c r="F29" s="1" t="s">
        <v>147</v>
      </c>
      <c r="G29" s="4" t="s">
        <v>206</v>
      </c>
      <c r="H29" s="3" t="s">
        <v>149</v>
      </c>
      <c r="I29" s="2">
        <v>3</v>
      </c>
      <c r="J29" s="2">
        <v>4</v>
      </c>
      <c r="K29" s="2">
        <v>7</v>
      </c>
      <c r="L29" s="3" t="s">
        <v>58</v>
      </c>
      <c r="M29" s="4"/>
      <c r="N29" s="4" t="s">
        <v>34</v>
      </c>
      <c r="O29" s="3" t="s">
        <v>150</v>
      </c>
      <c r="P29" s="3">
        <v>2</v>
      </c>
      <c r="Q29" s="3">
        <v>3</v>
      </c>
      <c r="R29" s="3">
        <v>5</v>
      </c>
      <c r="S29" s="3" t="s">
        <v>59</v>
      </c>
      <c r="T29" s="3" t="s">
        <v>44</v>
      </c>
      <c r="U29" s="3" t="s">
        <v>249</v>
      </c>
      <c r="V29" s="3" t="s">
        <v>37</v>
      </c>
      <c r="W29" s="3" t="s">
        <v>151</v>
      </c>
      <c r="X29" s="3" t="s">
        <v>267</v>
      </c>
      <c r="Y29" s="10" t="s">
        <v>152</v>
      </c>
    </row>
    <row r="30" spans="2:25" ht="145.5" customHeight="1" x14ac:dyDescent="0.25">
      <c r="B30" s="29">
        <f t="shared" si="0"/>
        <v>24</v>
      </c>
      <c r="C30" s="1" t="s">
        <v>27</v>
      </c>
      <c r="D30" s="1" t="s">
        <v>28</v>
      </c>
      <c r="E30" s="1" t="s">
        <v>176</v>
      </c>
      <c r="F30" s="1" t="s">
        <v>147</v>
      </c>
      <c r="G30" s="4" t="s">
        <v>207</v>
      </c>
      <c r="H30" s="3" t="s">
        <v>208</v>
      </c>
      <c r="I30" s="2">
        <v>3</v>
      </c>
      <c r="J30" s="2">
        <v>4</v>
      </c>
      <c r="K30" s="2">
        <v>7</v>
      </c>
      <c r="L30" s="3" t="s">
        <v>58</v>
      </c>
      <c r="M30" s="3"/>
      <c r="N30" s="4" t="s">
        <v>34</v>
      </c>
      <c r="O30" s="3" t="s">
        <v>155</v>
      </c>
      <c r="P30" s="3">
        <v>2</v>
      </c>
      <c r="Q30" s="3">
        <v>3</v>
      </c>
      <c r="R30" s="3">
        <v>5</v>
      </c>
      <c r="S30" s="3" t="s">
        <v>59</v>
      </c>
      <c r="T30" s="3" t="s">
        <v>44</v>
      </c>
      <c r="U30" s="3" t="s">
        <v>250</v>
      </c>
      <c r="V30" s="3" t="s">
        <v>156</v>
      </c>
      <c r="W30" s="3" t="s">
        <v>151</v>
      </c>
      <c r="X30" s="3" t="s">
        <v>157</v>
      </c>
      <c r="Y30" s="10" t="s">
        <v>68</v>
      </c>
    </row>
    <row r="31" spans="2:25" ht="126.75" customHeight="1" thickBot="1" x14ac:dyDescent="0.3">
      <c r="B31" s="29">
        <f t="shared" si="0"/>
        <v>25</v>
      </c>
      <c r="C31" s="11" t="s">
        <v>27</v>
      </c>
      <c r="D31" s="11" t="s">
        <v>28</v>
      </c>
      <c r="E31" s="11" t="s">
        <v>176</v>
      </c>
      <c r="F31" s="11" t="s">
        <v>158</v>
      </c>
      <c r="G31" s="14" t="s">
        <v>246</v>
      </c>
      <c r="H31" s="12" t="s">
        <v>159</v>
      </c>
      <c r="I31" s="13">
        <v>1</v>
      </c>
      <c r="J31" s="13">
        <v>2</v>
      </c>
      <c r="K31" s="13">
        <v>3</v>
      </c>
      <c r="L31" s="12" t="s">
        <v>33</v>
      </c>
      <c r="M31" s="14" t="s">
        <v>34</v>
      </c>
      <c r="N31" s="14" t="s">
        <v>34</v>
      </c>
      <c r="O31" s="12" t="s">
        <v>251</v>
      </c>
      <c r="P31" s="12">
        <v>1</v>
      </c>
      <c r="Q31" s="12">
        <v>1</v>
      </c>
      <c r="R31" s="12">
        <v>2</v>
      </c>
      <c r="S31" s="12" t="s">
        <v>33</v>
      </c>
      <c r="T31" s="12" t="s">
        <v>44</v>
      </c>
      <c r="U31" s="12" t="s">
        <v>252</v>
      </c>
      <c r="V31" s="12" t="s">
        <v>156</v>
      </c>
      <c r="W31" s="12" t="s">
        <v>151</v>
      </c>
      <c r="X31" s="12" t="s">
        <v>160</v>
      </c>
      <c r="Y31" s="15" t="s">
        <v>161</v>
      </c>
    </row>
  </sheetData>
  <mergeCells count="20">
    <mergeCell ref="L4:L6"/>
    <mergeCell ref="M4:N4"/>
    <mergeCell ref="O4:O6"/>
    <mergeCell ref="P4:S4"/>
    <mergeCell ref="B2:Y2"/>
    <mergeCell ref="B1:Y1"/>
    <mergeCell ref="B3:Y3"/>
    <mergeCell ref="B4:B6"/>
    <mergeCell ref="C4:C6"/>
    <mergeCell ref="D4:D6"/>
    <mergeCell ref="E4:E6"/>
    <mergeCell ref="F4:F6"/>
    <mergeCell ref="G4:G6"/>
    <mergeCell ref="H4:H6"/>
    <mergeCell ref="I4:I6"/>
    <mergeCell ref="T4:T6"/>
    <mergeCell ref="U4:U6"/>
    <mergeCell ref="X4:Y4"/>
    <mergeCell ref="J4:J6"/>
    <mergeCell ref="K4:K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 (2)</vt:lpstr>
      <vt:lpstr>Hoja1</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 Cesar Romero Lopez</dc:creator>
  <cp:keywords/>
  <dc:description/>
  <cp:lastModifiedBy>LILIANA</cp:lastModifiedBy>
  <cp:revision/>
  <dcterms:created xsi:type="dcterms:W3CDTF">2019-02-07T20:39:05Z</dcterms:created>
  <dcterms:modified xsi:type="dcterms:W3CDTF">2024-07-09T17:08:27Z</dcterms:modified>
  <cp:category/>
  <cp:contentStatus/>
</cp:coreProperties>
</file>